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3_Bases_No_2_3/Processed_Data/"/>
    </mc:Choice>
  </mc:AlternateContent>
  <xr:revisionPtr revIDLastSave="1" documentId="13_ncr:1_{A6C4B6DF-70E3-4B7A-9C42-3739C0A45E84}" xr6:coauthVersionLast="47" xr6:coauthVersionMax="47" xr10:uidLastSave="{94B4C10E-5753-4B61-8A4E-1AFE37948C29}"/>
  <bookViews>
    <workbookView xWindow="28680" yWindow="-120" windowWidth="29040" windowHeight="15840" activeTab="4" xr2:uid="{BA3A78C7-AD48-420F-A887-9273D0F244E1}"/>
  </bookViews>
  <sheets>
    <sheet name="PET Catalysis Raw Data" sheetId="1" r:id="rId1"/>
    <sheet name="PET Catalysis Raw Summary" sheetId="2" r:id="rId2"/>
    <sheet name="Baseline Raw Data" sheetId="6" r:id="rId3"/>
    <sheet name="Baseline UV" sheetId="5" r:id="rId4"/>
    <sheet name="Baseline Corrected" sheetId="3" r:id="rId5"/>
    <sheet name="Baseline Corrected Summary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C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3" i="6"/>
  <c r="C105" i="6" s="1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C102" i="6" s="1"/>
  <c r="B100" i="6"/>
  <c r="A100" i="6"/>
  <c r="V99" i="6"/>
  <c r="Q99" i="6"/>
  <c r="P99" i="6"/>
  <c r="M99" i="6"/>
  <c r="A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A95" i="6"/>
  <c r="V94" i="6"/>
  <c r="Q94" i="6"/>
  <c r="P94" i="6"/>
  <c r="M94" i="6"/>
  <c r="C94" i="6"/>
  <c r="C95" i="6" s="1"/>
  <c r="B94" i="6"/>
  <c r="B96" i="6" s="1"/>
  <c r="A94" i="6"/>
  <c r="A96" i="6" s="1"/>
  <c r="V93" i="6"/>
  <c r="Q93" i="6"/>
  <c r="P93" i="6"/>
  <c r="M93" i="6"/>
  <c r="B93" i="6"/>
  <c r="V92" i="6"/>
  <c r="Q92" i="6"/>
  <c r="P92" i="6"/>
  <c r="M92" i="6"/>
  <c r="B92" i="6"/>
  <c r="V91" i="6"/>
  <c r="Q91" i="6"/>
  <c r="P91" i="6"/>
  <c r="M91" i="6"/>
  <c r="C91" i="6"/>
  <c r="B91" i="6"/>
  <c r="A91" i="6"/>
  <c r="A93" i="6" s="1"/>
  <c r="V90" i="6"/>
  <c r="Q90" i="6"/>
  <c r="P90" i="6"/>
  <c r="M90" i="6"/>
  <c r="V89" i="6"/>
  <c r="Q89" i="6"/>
  <c r="P89" i="6"/>
  <c r="M89" i="6"/>
  <c r="V88" i="6"/>
  <c r="Q88" i="6"/>
  <c r="P88" i="6"/>
  <c r="M88" i="6"/>
  <c r="C88" i="6"/>
  <c r="B88" i="6"/>
  <c r="B90" i="6" s="1"/>
  <c r="A88" i="6"/>
  <c r="A89" i="6" s="1"/>
  <c r="V87" i="6"/>
  <c r="Q87" i="6"/>
  <c r="P87" i="6"/>
  <c r="M87" i="6"/>
  <c r="V86" i="6"/>
  <c r="Q86" i="6"/>
  <c r="P86" i="6"/>
  <c r="M86" i="6"/>
  <c r="V85" i="6"/>
  <c r="Q85" i="6"/>
  <c r="P85" i="6"/>
  <c r="M85" i="6"/>
  <c r="C85" i="6"/>
  <c r="B85" i="6"/>
  <c r="B86" i="6" s="1"/>
  <c r="A85" i="6"/>
  <c r="A86" i="6" s="1"/>
  <c r="V84" i="6"/>
  <c r="Q84" i="6"/>
  <c r="P84" i="6"/>
  <c r="M84" i="6"/>
  <c r="V83" i="6"/>
  <c r="Q83" i="6"/>
  <c r="P83" i="6"/>
  <c r="M83" i="6"/>
  <c r="B83" i="6"/>
  <c r="V82" i="6"/>
  <c r="Q82" i="6"/>
  <c r="P82" i="6"/>
  <c r="M82" i="6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V78" i="6"/>
  <c r="Q78" i="6"/>
  <c r="P78" i="6"/>
  <c r="M78" i="6"/>
  <c r="V77" i="6"/>
  <c r="Q77" i="6"/>
  <c r="P77" i="6"/>
  <c r="M77" i="6"/>
  <c r="V76" i="6"/>
  <c r="Q76" i="6"/>
  <c r="P76" i="6"/>
  <c r="M76" i="6"/>
  <c r="C76" i="6"/>
  <c r="C78" i="6" s="1"/>
  <c r="B76" i="6"/>
  <c r="A76" i="6"/>
  <c r="V75" i="6"/>
  <c r="Q75" i="6"/>
  <c r="P75" i="6"/>
  <c r="M75" i="6"/>
  <c r="V74" i="6"/>
  <c r="Q74" i="6"/>
  <c r="P74" i="6"/>
  <c r="M74" i="6"/>
  <c r="V73" i="6"/>
  <c r="Q73" i="6"/>
  <c r="P73" i="6"/>
  <c r="M73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V54" i="6"/>
  <c r="Q54" i="6"/>
  <c r="P54" i="6"/>
  <c r="M54" i="6"/>
  <c r="V53" i="6"/>
  <c r="Q53" i="6"/>
  <c r="P53" i="6"/>
  <c r="M53" i="6"/>
  <c r="V52" i="6"/>
  <c r="Q52" i="6"/>
  <c r="P52" i="6"/>
  <c r="M52" i="6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B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I105" i="3"/>
  <c r="J105" i="3"/>
  <c r="K105" i="3"/>
  <c r="D106" i="3"/>
  <c r="E106" i="3"/>
  <c r="F106" i="3"/>
  <c r="G106" i="3"/>
  <c r="H106" i="3"/>
  <c r="I106" i="3"/>
  <c r="J106" i="3"/>
  <c r="K106" i="3"/>
  <c r="D107" i="3"/>
  <c r="E107" i="3"/>
  <c r="F107" i="3"/>
  <c r="G107" i="3"/>
  <c r="H107" i="3"/>
  <c r="I107" i="3"/>
  <c r="J107" i="3"/>
  <c r="K107" i="3"/>
  <c r="D108" i="3"/>
  <c r="E108" i="3"/>
  <c r="F108" i="3"/>
  <c r="G108" i="3"/>
  <c r="H108" i="3"/>
  <c r="I108" i="3"/>
  <c r="J108" i="3"/>
  <c r="K108" i="3"/>
  <c r="D109" i="3"/>
  <c r="E109" i="3"/>
  <c r="F109" i="3"/>
  <c r="G109" i="3"/>
  <c r="H109" i="3"/>
  <c r="I109" i="3"/>
  <c r="J109" i="3"/>
  <c r="K109" i="3"/>
  <c r="D110" i="3"/>
  <c r="E110" i="3"/>
  <c r="F110" i="3"/>
  <c r="G110" i="3"/>
  <c r="H110" i="3"/>
  <c r="I110" i="3"/>
  <c r="J110" i="3"/>
  <c r="K110" i="3"/>
  <c r="D111" i="3"/>
  <c r="E111" i="3"/>
  <c r="F111" i="3"/>
  <c r="G111" i="3"/>
  <c r="H111" i="3"/>
  <c r="I111" i="3"/>
  <c r="J111" i="3"/>
  <c r="K111" i="3"/>
  <c r="D112" i="3"/>
  <c r="E112" i="3"/>
  <c r="F112" i="3"/>
  <c r="G112" i="3"/>
  <c r="H112" i="3"/>
  <c r="I112" i="3"/>
  <c r="J112" i="3"/>
  <c r="K112" i="3"/>
  <c r="D113" i="3"/>
  <c r="E113" i="3"/>
  <c r="F113" i="3"/>
  <c r="G113" i="3"/>
  <c r="H113" i="3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30" i="6" l="1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C93" i="6"/>
  <c r="C92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3" i="6"/>
  <c r="T58" i="6"/>
  <c r="S66" i="6"/>
  <c r="W77" i="6"/>
  <c r="A90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53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95" i="6"/>
  <c r="B111" i="6"/>
  <c r="B113" i="6"/>
  <c r="B116" i="6"/>
  <c r="B119" i="6"/>
  <c r="C81" i="6"/>
  <c r="B89" i="6"/>
  <c r="B107" i="6"/>
  <c r="C113" i="6"/>
  <c r="B81" i="6"/>
  <c r="B99" i="6"/>
  <c r="C110" i="6"/>
  <c r="A108" i="6"/>
  <c r="A92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S52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T52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N52" i="6"/>
  <c r="N53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89" i="6"/>
  <c r="C90" i="6"/>
  <c r="C27" i="6"/>
  <c r="C26" i="6"/>
  <c r="C33" i="6"/>
  <c r="A42" i="6"/>
  <c r="A41" i="6"/>
  <c r="N40" i="6"/>
  <c r="T41" i="6"/>
  <c r="N43" i="6"/>
  <c r="W45" i="6"/>
  <c r="W46" i="6"/>
  <c r="T49" i="6"/>
  <c r="N51" i="6"/>
  <c r="N54" i="6"/>
  <c r="W54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S53" i="6"/>
  <c r="S54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4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C96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W52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C101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A116" i="1"/>
  <c r="A112" i="3" s="1"/>
  <c r="B115" i="1"/>
  <c r="C115" i="1"/>
  <c r="A115" i="1"/>
  <c r="A111" i="3" s="1"/>
  <c r="C114" i="1"/>
  <c r="C110" i="3" s="1"/>
  <c r="B112" i="1"/>
  <c r="C112" i="1"/>
  <c r="A112" i="1"/>
  <c r="A108" i="3" s="1"/>
  <c r="B109" i="1"/>
  <c r="C109" i="1"/>
  <c r="A109" i="1"/>
  <c r="S102" i="6" l="1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G38" i="2"/>
  <c r="G35" i="2"/>
  <c r="G39" i="2"/>
  <c r="G36" i="2"/>
  <c r="G37" i="2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Q7" i="1" l="1"/>
  <c r="Q6" i="1"/>
  <c r="B88" i="1"/>
  <c r="V13" i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T29" i="1"/>
  <c r="P30" i="1"/>
  <c r="P31" i="1"/>
  <c r="P32" i="1"/>
  <c r="P33" i="1"/>
  <c r="P34" i="1"/>
  <c r="P35" i="1"/>
  <c r="P36" i="1"/>
  <c r="P37" i="1"/>
  <c r="T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3" i="1"/>
  <c r="T53" i="1"/>
  <c r="P54" i="1"/>
  <c r="P55" i="1"/>
  <c r="P56" i="1"/>
  <c r="P57" i="1"/>
  <c r="P58" i="1"/>
  <c r="P59" i="1"/>
  <c r="P60" i="1"/>
  <c r="P61" i="1"/>
  <c r="T61" i="1"/>
  <c r="P62" i="1"/>
  <c r="P63" i="1"/>
  <c r="P64" i="1"/>
  <c r="P65" i="1"/>
  <c r="P66" i="1"/>
  <c r="P67" i="1"/>
  <c r="P68" i="1"/>
  <c r="P69" i="1"/>
  <c r="T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T93" i="1"/>
  <c r="P94" i="1"/>
  <c r="P95" i="1"/>
  <c r="P96" i="1"/>
  <c r="P97" i="1"/>
  <c r="P98" i="1"/>
  <c r="P99" i="1"/>
  <c r="P100" i="1"/>
  <c r="P101" i="1"/>
  <c r="T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Q8" i="1"/>
  <c r="M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W95" i="1" l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54" i="1"/>
  <c r="S46" i="1"/>
  <c r="S38" i="1"/>
  <c r="S30" i="1"/>
  <c r="S22" i="1"/>
  <c r="D33" i="2"/>
  <c r="E34" i="2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4" i="2"/>
  <c r="D32" i="2"/>
  <c r="D30" i="2"/>
  <c r="D28" i="2"/>
  <c r="D26" i="2"/>
  <c r="D24" i="2"/>
  <c r="D20" i="2"/>
  <c r="E33" i="2"/>
  <c r="D31" i="2"/>
  <c r="E31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E32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3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I34" i="2" s="1"/>
  <c r="T13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S6" i="3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54" i="1"/>
  <c r="W38" i="1"/>
  <c r="W22" i="1"/>
  <c r="M14" i="1"/>
  <c r="M15" i="1"/>
  <c r="N15" i="1" s="1"/>
  <c r="M16" i="1"/>
  <c r="M17" i="1"/>
  <c r="N17" i="1" s="1"/>
  <c r="M18" i="1"/>
  <c r="N18" i="1" s="1"/>
  <c r="M19" i="1"/>
  <c r="N19" i="1" s="1"/>
  <c r="M20" i="1"/>
  <c r="N20" i="1" s="1"/>
  <c r="M21" i="1"/>
  <c r="N21" i="1" s="1"/>
  <c r="M22" i="1"/>
  <c r="M23" i="1"/>
  <c r="N23" i="1" s="1"/>
  <c r="M24" i="1"/>
  <c r="N24" i="1" s="1"/>
  <c r="M25" i="1"/>
  <c r="N25" i="1" s="1"/>
  <c r="M26" i="1"/>
  <c r="N26" i="1" s="1"/>
  <c r="M27" i="1"/>
  <c r="N27" i="1" s="1"/>
  <c r="M28" i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M38" i="1"/>
  <c r="N38" i="1" s="1"/>
  <c r="M39" i="1"/>
  <c r="N39" i="1" s="1"/>
  <c r="M40" i="1"/>
  <c r="N40" i="1" s="1"/>
  <c r="M41" i="1"/>
  <c r="N41" i="1" s="1"/>
  <c r="M42" i="1"/>
  <c r="N42" i="1" s="1"/>
  <c r="M43" i="1"/>
  <c r="M44" i="1"/>
  <c r="N44" i="1" s="1"/>
  <c r="M45" i="1"/>
  <c r="N45" i="1" s="1"/>
  <c r="M46" i="1"/>
  <c r="M47" i="1"/>
  <c r="N47" i="1" s="1"/>
  <c r="M48" i="1"/>
  <c r="N48" i="1" s="1"/>
  <c r="M49" i="1"/>
  <c r="M50" i="1"/>
  <c r="N50" i="1" s="1"/>
  <c r="M51" i="1"/>
  <c r="N51" i="1" s="1"/>
  <c r="M52" i="1"/>
  <c r="N52" i="1" s="1"/>
  <c r="M53" i="1"/>
  <c r="N53" i="1" s="1"/>
  <c r="M54" i="1"/>
  <c r="N54" i="1" s="1"/>
  <c r="M55" i="1"/>
  <c r="M56" i="1"/>
  <c r="N56" i="1" s="1"/>
  <c r="M57" i="1"/>
  <c r="N57" i="1" s="1"/>
  <c r="M58" i="1"/>
  <c r="M59" i="1"/>
  <c r="N59" i="1" s="1"/>
  <c r="M60" i="1"/>
  <c r="N60" i="1" s="1"/>
  <c r="M61" i="1"/>
  <c r="N61" i="1" s="1"/>
  <c r="M62" i="1"/>
  <c r="N62" i="1" s="1"/>
  <c r="M63" i="1"/>
  <c r="N63" i="1" s="1"/>
  <c r="M64" i="1"/>
  <c r="M65" i="1"/>
  <c r="N65" i="1" s="1"/>
  <c r="M66" i="1"/>
  <c r="N66" i="1" s="1"/>
  <c r="M67" i="1"/>
  <c r="M68" i="1"/>
  <c r="N68" i="1" s="1"/>
  <c r="M69" i="1"/>
  <c r="N69" i="1" s="1"/>
  <c r="M70" i="1"/>
  <c r="M71" i="1"/>
  <c r="N71" i="1" s="1"/>
  <c r="M72" i="1"/>
  <c r="N72" i="1" s="1"/>
  <c r="M73" i="1"/>
  <c r="M74" i="1"/>
  <c r="N74" i="1" s="1"/>
  <c r="M75" i="1"/>
  <c r="N75" i="1" s="1"/>
  <c r="M76" i="1"/>
  <c r="M77" i="1"/>
  <c r="N77" i="1" s="1"/>
  <c r="M78" i="1"/>
  <c r="N78" i="1" s="1"/>
  <c r="M79" i="1"/>
  <c r="M80" i="1"/>
  <c r="N80" i="1" s="1"/>
  <c r="M81" i="1"/>
  <c r="N81" i="1" s="1"/>
  <c r="M82" i="1"/>
  <c r="M83" i="1"/>
  <c r="N83" i="1" s="1"/>
  <c r="M84" i="1"/>
  <c r="N84" i="1" s="1"/>
  <c r="M85" i="1"/>
  <c r="M86" i="1"/>
  <c r="N86" i="1" s="1"/>
  <c r="M87" i="1"/>
  <c r="N87" i="1" s="1"/>
  <c r="M90" i="1"/>
  <c r="M91" i="1"/>
  <c r="M92" i="1"/>
  <c r="N92" i="1" s="1"/>
  <c r="M93" i="1"/>
  <c r="N93" i="1" s="1"/>
  <c r="M94" i="1"/>
  <c r="N94" i="1" s="1"/>
  <c r="M95" i="1"/>
  <c r="N95" i="1" s="1"/>
  <c r="M96" i="1"/>
  <c r="N96" i="1" s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J35" i="2" l="1"/>
  <c r="I35" i="2"/>
  <c r="J38" i="2"/>
  <c r="I38" i="2"/>
  <c r="J36" i="2"/>
  <c r="I36" i="2"/>
  <c r="I37" i="2"/>
  <c r="J37" i="2"/>
  <c r="K37" i="2"/>
  <c r="L37" i="2"/>
  <c r="L36" i="2"/>
  <c r="K36" i="2"/>
  <c r="L39" i="2"/>
  <c r="K39" i="2"/>
  <c r="J39" i="2"/>
  <c r="I39" i="2"/>
  <c r="L38" i="2"/>
  <c r="K38" i="2"/>
  <c r="L35" i="2"/>
  <c r="K35" i="2"/>
  <c r="L10" i="2"/>
  <c r="L19" i="2"/>
  <c r="G34" i="2"/>
  <c r="L12" i="2"/>
  <c r="L33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32" i="2"/>
  <c r="F32" i="2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32" i="2"/>
  <c r="I32" i="2"/>
  <c r="J16" i="2"/>
  <c r="I16" i="2"/>
  <c r="N67" i="1"/>
  <c r="L21" i="2" s="1"/>
  <c r="J33" i="2"/>
  <c r="I33" i="2"/>
  <c r="J25" i="2"/>
  <c r="I25" i="2"/>
  <c r="J17" i="2"/>
  <c r="I17" i="2"/>
  <c r="J9" i="2"/>
  <c r="I9" i="2"/>
  <c r="I14" i="2"/>
  <c r="I6" i="2"/>
  <c r="G31" i="2"/>
  <c r="F31" i="2"/>
  <c r="N97" i="1"/>
  <c r="L31" i="2" s="1"/>
  <c r="J28" i="2"/>
  <c r="I28" i="2"/>
  <c r="J12" i="2"/>
  <c r="I12" i="2"/>
  <c r="J23" i="2"/>
  <c r="I23" i="2"/>
  <c r="J34" i="2"/>
  <c r="G33" i="2"/>
  <c r="F3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31" i="2"/>
  <c r="I31" i="2"/>
  <c r="J15" i="2"/>
  <c r="I15" i="2"/>
  <c r="J7" i="2"/>
  <c r="I7" i="2"/>
  <c r="F34" i="2"/>
  <c r="N106" i="1"/>
  <c r="L34" i="2" s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L32" i="2" s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4" i="2" l="1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H30" i="4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H29" i="4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7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13" i="1"/>
  <c r="A9" i="3" s="1"/>
  <c r="G11" i="4" l="1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4" i="2"/>
  <c r="K32" i="2"/>
  <c r="K30" i="2"/>
  <c r="K28" i="2"/>
  <c r="K26" i="2"/>
  <c r="K24" i="2"/>
  <c r="K22" i="2"/>
  <c r="K20" i="2"/>
  <c r="K18" i="2"/>
  <c r="K16" i="2"/>
  <c r="K14" i="2"/>
  <c r="K33" i="2"/>
  <c r="K31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<sst xmlns="http://schemas.openxmlformats.org/spreadsheetml/2006/main" count="510" uniqueCount="195">
  <si>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</si>
  <si>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</si>
  <si>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</si>
  <si>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</si>
  <si>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</si>
  <si>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</si>
  <si>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</si>
  <si>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</si>
  <si>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</si>
  <si>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</si>
  <si>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</si>
  <si>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</si>
  <si>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</si>
  <si>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</si>
  <si>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</si>
  <si>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</si>
  <si>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</si>
  <si>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</si>
  <si>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</si>
  <si>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</si>
  <si>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</si>
  <si>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</si>
  <si>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</si>
  <si>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</si>
  <si>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</si>
  <si>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</si>
  <si>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</si>
  <si>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</si>
  <si>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</si>
  <si>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</si>
  <si>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</si>
  <si>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</si>
  <si>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</si>
  <si>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</si>
  <si>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</si>
  <si>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</si>
  <si>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</si>
  <si>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Triethylamine (NET3)</t>
  </si>
  <si>
    <t>Tris(2-aminoethyl)amine (TEAE)</t>
  </si>
  <si>
    <t>4-(Dimethylamino)pyridine (DMAP)</t>
  </si>
  <si>
    <t>Pyridine</t>
  </si>
  <si>
    <t>Ethylenediamine (1,2-en)</t>
  </si>
  <si>
    <t>1-Methylimidazole (NMI)</t>
  </si>
  <si>
    <t>Imidazole</t>
  </si>
  <si>
    <t>1-Azabicyclo[2.2.2]octane (ABCO)</t>
  </si>
  <si>
    <t>1,4-Diazabicyclo[2.2.2]octane (DABCO)</t>
  </si>
  <si>
    <t>1,8-diazabicyclo(5.4.0)undec-7-ene (DBU)</t>
  </si>
  <si>
    <t>1,5,7-triazabicyclo(4.4.0)dec-5-ene (TBD)</t>
  </si>
  <si>
    <t>7-Methyl-1,5,7-triazabicyclo(4.4.0)dec-5-ene (MTBD)</t>
  </si>
  <si>
    <t>1,1,3,3-Tetramethylguanidine (TMG)</t>
  </si>
  <si>
    <t>2-tert-Butylimino-2-diethylamino-1,3-dimethylperhydro-1,3,2-diazaphosphorine (BEMP)</t>
  </si>
  <si>
    <t>Phospazene base P1-t-Bu</t>
  </si>
  <si>
    <t>Phospazene base P2-t-Bu</t>
  </si>
  <si>
    <t>1-Methylpiperazine</t>
  </si>
  <si>
    <t>Morpholine</t>
  </si>
  <si>
    <t>Diisopropylamine (DIPA)</t>
  </si>
  <si>
    <t>2,6-Lutidine</t>
  </si>
  <si>
    <t>SS-T-017</t>
  </si>
  <si>
    <t>This data is from: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</si>
  <si>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</si>
  <si>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</si>
  <si>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</si>
  <si>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</si>
  <si>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</si>
  <si>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</si>
  <si>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</si>
  <si>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</si>
  <si>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</si>
  <si>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</si>
  <si>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</si>
  <si>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</si>
  <si>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</si>
  <si>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</si>
  <si>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</si>
  <si>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</si>
  <si>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</si>
  <si>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</si>
  <si>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</si>
  <si>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</si>
  <si>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</si>
  <si>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</si>
  <si>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</si>
  <si>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</si>
  <si>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</si>
  <si>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</si>
  <si>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</si>
  <si>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</si>
  <si>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</si>
  <si>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</si>
  <si>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</si>
  <si>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</si>
  <si>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</si>
  <si>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</si>
  <si>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</si>
  <si>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</si>
  <si>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</si>
  <si>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</si>
  <si>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</si>
  <si>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</si>
  <si>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</si>
  <si>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</si>
  <si>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</si>
  <si>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</si>
  <si>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</si>
  <si>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</si>
  <si>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</si>
  <si>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</si>
  <si>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</si>
  <si>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</si>
  <si>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</si>
  <si>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</si>
  <si>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</si>
  <si>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</si>
  <si>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</si>
  <si>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</si>
  <si>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</si>
  <si>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</si>
  <si>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</si>
  <si>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</si>
  <si>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</si>
  <si>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</si>
  <si>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</si>
  <si>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</si>
  <si>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</si>
  <si>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</si>
  <si>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</si>
  <si>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</si>
  <si>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</si>
  <si>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</si>
  <si>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</si>
  <si>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</si>
  <si>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</si>
  <si>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</si>
  <si>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</si>
  <si>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</si>
  <si>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</si>
  <si>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</si>
  <si>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</si>
  <si>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</si>
  <si>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</si>
  <si>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</si>
  <si>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</si>
  <si>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</si>
  <si>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</si>
  <si>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</si>
  <si>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</si>
  <si>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</si>
  <si>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</si>
  <si>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</si>
  <si>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Sample X21</t>
  </si>
  <si>
    <t>F02</t>
  </si>
  <si>
    <t>F03</t>
  </si>
  <si>
    <t>F04</t>
  </si>
  <si>
    <t>F05</t>
  </si>
  <si>
    <t>F06</t>
  </si>
  <si>
    <t>overflow</t>
  </si>
  <si>
    <t>n.a.</t>
  </si>
  <si>
    <t>Blank B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</si>
  <si>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</si>
  <si>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</si>
  <si>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</si>
  <si>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</si>
  <si>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</si>
  <si>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021-1</t>
  </si>
  <si>
    <t>021-2</t>
  </si>
  <si>
    <t>021-3</t>
  </si>
  <si>
    <t>021-4</t>
  </si>
  <si>
    <t>021-5</t>
  </si>
  <si>
    <t>021-6</t>
  </si>
  <si>
    <t>021-7</t>
  </si>
  <si>
    <t>021-8</t>
  </si>
  <si>
    <t>021-9</t>
  </si>
  <si>
    <t>021-10</t>
  </si>
  <si>
    <t>021-11</t>
  </si>
  <si>
    <t>021-12</t>
  </si>
  <si>
    <t>021-13</t>
  </si>
  <si>
    <t>021-14</t>
  </si>
  <si>
    <t>021-15</t>
  </si>
  <si>
    <t>021-16</t>
  </si>
  <si>
    <t>021-17</t>
  </si>
  <si>
    <t>021-18</t>
  </si>
  <si>
    <t>021-19</t>
  </si>
  <si>
    <t>021-20</t>
  </si>
  <si>
    <t>021-21</t>
  </si>
  <si>
    <t>Blank</t>
  </si>
  <si>
    <t>N/a</t>
  </si>
  <si>
    <t>Blank MeCN</t>
  </si>
  <si>
    <t>Control (only PET)</t>
  </si>
  <si>
    <t>Test ID: 69</t>
  </si>
  <si>
    <t>Date: 06/02/2025</t>
  </si>
  <si>
    <t>Time: 17:31:50</t>
  </si>
  <si>
    <t>ID1: 250206_SS-C-022_1-21_Bases</t>
  </si>
  <si>
    <t>Test ID: 67</t>
  </si>
  <si>
    <t>Time: 11:53:46</t>
  </si>
  <si>
    <t>ID1: 250206_SS-TT-021_1-20_Bases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</si>
</sst>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0.57679841007295973</c:v>
                  </c:pt>
                  <c:pt idx="4">
                    <c:v>3.8472997938695505E-2</c:v>
                  </c:pt>
                  <c:pt idx="5">
                    <c:v>6.3592646711100265E-2</c:v>
                  </c:pt>
                  <c:pt idx="6">
                    <c:v>2.3205772919146977E-2</c:v>
                  </c:pt>
                  <c:pt idx="7">
                    <c:v>6.3088777293200574E-2</c:v>
                  </c:pt>
                  <c:pt idx="8">
                    <c:v>0.12171915055710128</c:v>
                  </c:pt>
                  <c:pt idx="9">
                    <c:v>0.1900446024480735</c:v>
                  </c:pt>
                  <c:pt idx="10">
                    <c:v>1.4712781569652758</c:v>
                  </c:pt>
                  <c:pt idx="11">
                    <c:v>0.3744747258686037</c:v>
                  </c:pt>
                  <c:pt idx="12">
                    <c:v>4.0834972570383508E-2</c:v>
                  </c:pt>
                  <c:pt idx="13">
                    <c:v>0.13741266328333041</c:v>
                  </c:pt>
                  <c:pt idx="14">
                    <c:v>0.62037847370535248</c:v>
                  </c:pt>
                  <c:pt idx="15">
                    <c:v>1.5669352808630779</c:v>
                  </c:pt>
                  <c:pt idx="16">
                    <c:v>0.11900748993530323</c:v>
                  </c:pt>
                  <c:pt idx="17">
                    <c:v>4.9418791164054857E-2</c:v>
                  </c:pt>
                  <c:pt idx="18">
                    <c:v>2.5663160171775969E-2</c:v>
                  </c:pt>
                  <c:pt idx="19">
                    <c:v>8.3065726725607955E-2</c:v>
                  </c:pt>
                  <c:pt idx="20">
                    <c:v>4.4186992852569759E-2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0.57679841007295973</c:v>
                  </c:pt>
                  <c:pt idx="4">
                    <c:v>3.8472997938695505E-2</c:v>
                  </c:pt>
                  <c:pt idx="5">
                    <c:v>6.3592646711100265E-2</c:v>
                  </c:pt>
                  <c:pt idx="6">
                    <c:v>2.3205772919146977E-2</c:v>
                  </c:pt>
                  <c:pt idx="7">
                    <c:v>6.3088777293200574E-2</c:v>
                  </c:pt>
                  <c:pt idx="8">
                    <c:v>0.12171915055710128</c:v>
                  </c:pt>
                  <c:pt idx="9">
                    <c:v>0.1900446024480735</c:v>
                  </c:pt>
                  <c:pt idx="10">
                    <c:v>1.4712781569652758</c:v>
                  </c:pt>
                  <c:pt idx="11">
                    <c:v>0.3744747258686037</c:v>
                  </c:pt>
                  <c:pt idx="12">
                    <c:v>4.0834972570383508E-2</c:v>
                  </c:pt>
                  <c:pt idx="13">
                    <c:v>0.13741266328333041</c:v>
                  </c:pt>
                  <c:pt idx="14">
                    <c:v>0.62037847370535248</c:v>
                  </c:pt>
                  <c:pt idx="15">
                    <c:v>1.5669352808630779</c:v>
                  </c:pt>
                  <c:pt idx="16">
                    <c:v>0.11900748993530323</c:v>
                  </c:pt>
                  <c:pt idx="17">
                    <c:v>4.9418791164054857E-2</c:v>
                  </c:pt>
                  <c:pt idx="18">
                    <c:v>2.5663160171775969E-2</c:v>
                  </c:pt>
                  <c:pt idx="19">
                    <c:v>8.3065726725607955E-2</c:v>
                  </c:pt>
                  <c:pt idx="20">
                    <c:v>4.4186992852569759E-2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Summary'!$D$3:$D$34</c:f>
              <c:strCache>
                <c:ptCount val="32"/>
                <c:pt idx="0">
                  <c:v>N/a / Triethylamine (NET3)</c:v>
                </c:pt>
                <c:pt idx="1">
                  <c:v>N/a / Tris(2-aminoethyl)amine (TEAE)</c:v>
                </c:pt>
                <c:pt idx="2">
                  <c:v>N/a / 4-(Dimethylamino)pyridine (DMAP)</c:v>
                </c:pt>
                <c:pt idx="3">
                  <c:v>N/a / Pyridine</c:v>
                </c:pt>
                <c:pt idx="4">
                  <c:v>N/a / Ethylenediamine (1,2-en)</c:v>
                </c:pt>
                <c:pt idx="5">
                  <c:v>N/a / 1-Methylimidazole (NMI)</c:v>
                </c:pt>
                <c:pt idx="6">
                  <c:v>N/a / Imidazole</c:v>
                </c:pt>
                <c:pt idx="7">
                  <c:v>N/a / 1-Azabicyclo[2.2.2]octane (ABCO)</c:v>
                </c:pt>
                <c:pt idx="8">
                  <c:v>N/a / 1,4-Diazabicyclo[2.2.2]octane (DABCO)</c:v>
                </c:pt>
                <c:pt idx="9">
                  <c:v>N/a / 1,8-diazabicyclo(5.4.0)undec-7-ene (DBU)</c:v>
                </c:pt>
                <c:pt idx="10">
                  <c:v>N/a / 1,5,7-triazabicyclo(4.4.0)dec-5-ene (TBD)</c:v>
                </c:pt>
                <c:pt idx="11">
                  <c:v>N/a / 7-Methyl-1,5,7-triazabicyclo(4.4.0)dec-5-ene (MTBD)</c:v>
                </c:pt>
                <c:pt idx="12">
                  <c:v>N/a / 1,1,3,3-Tetramethylguanidine (TMG)</c:v>
                </c:pt>
                <c:pt idx="13">
                  <c:v>N/a / 2-tert-Butylimino-2-diethylamino-1,3-dimethylperhydro-1,3,2-diazaphosphorine (BEMP)</c:v>
                </c:pt>
                <c:pt idx="14">
                  <c:v>N/a / Phospazene base P1-t-Bu</c:v>
                </c:pt>
                <c:pt idx="15">
                  <c:v>N/a / Phospazene base P2-t-Bu</c:v>
                </c:pt>
                <c:pt idx="16">
                  <c:v>N/a / 1-Methylpiperazine</c:v>
                </c:pt>
                <c:pt idx="17">
                  <c:v>N/a / Morpholine</c:v>
                </c:pt>
                <c:pt idx="18">
                  <c:v>N/a / Diisopropylamine (DIPA)</c:v>
                </c:pt>
                <c:pt idx="19">
                  <c:v>N/a / 2,6-Lutidine</c:v>
                </c:pt>
                <c:pt idx="20">
                  <c:v>N/a / Control (only PET)</c:v>
                </c:pt>
                <c:pt idx="21">
                  <c:v>Blank MeCN / N/a</c:v>
                </c:pt>
                <c:pt idx="22">
                  <c:v>0 / 0</c:v>
                </c:pt>
                <c:pt idx="23">
                  <c:v>0 / 0</c:v>
                </c:pt>
                <c:pt idx="24">
                  <c:v>0 / 0</c:v>
                </c:pt>
                <c:pt idx="25">
                  <c:v>0 / 0</c:v>
                </c:pt>
                <c:pt idx="26">
                  <c:v>0 / 0</c:v>
                </c:pt>
                <c:pt idx="27">
                  <c:v>0 / 0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</c:strCache>
            </c:strRef>
          </c:cat>
          <c:val>
            <c:numRef>
              <c:f>'Baseline Corrected Summary'!$F$3:$F$34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0.89742308623659683</c:v>
                </c:pt>
                <c:pt idx="4">
                  <c:v>3.2231492924214264</c:v>
                </c:pt>
                <c:pt idx="5">
                  <c:v>0.44217396684537807</c:v>
                </c:pt>
                <c:pt idx="6">
                  <c:v>0.44111572861498205</c:v>
                </c:pt>
                <c:pt idx="7">
                  <c:v>2.9743397651962962</c:v>
                </c:pt>
                <c:pt idx="8">
                  <c:v>5.4373268194723954</c:v>
                </c:pt>
                <c:pt idx="9">
                  <c:v>9.0848352720787986</c:v>
                </c:pt>
                <c:pt idx="10">
                  <c:v>7.6496532408317348</c:v>
                </c:pt>
                <c:pt idx="11">
                  <c:v>7.7994140188711425</c:v>
                </c:pt>
                <c:pt idx="12">
                  <c:v>2.4126226012975849</c:v>
                </c:pt>
                <c:pt idx="13">
                  <c:v>8.4534091634113864</c:v>
                </c:pt>
                <c:pt idx="14">
                  <c:v>6.5240019201782529</c:v>
                </c:pt>
                <c:pt idx="15">
                  <c:v>6.3463619178390251</c:v>
                </c:pt>
                <c:pt idx="16">
                  <c:v>1.9881104466492097</c:v>
                </c:pt>
                <c:pt idx="17">
                  <c:v>0.866251469597629</c:v>
                </c:pt>
                <c:pt idx="18">
                  <c:v>0.40200658164651387</c:v>
                </c:pt>
                <c:pt idx="19">
                  <c:v>0.4554019781027619</c:v>
                </c:pt>
                <c:pt idx="20">
                  <c:v>0.17615214709627278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5.9343643768013701</c:v>
                  </c:pt>
                  <c:pt idx="4">
                    <c:v>0.39582770071655721</c:v>
                  </c:pt>
                  <c:pt idx="5">
                    <c:v>0.65427007196696718</c:v>
                  </c:pt>
                  <c:pt idx="6">
                    <c:v>0.23875154602126686</c:v>
                  </c:pt>
                  <c:pt idx="7">
                    <c:v>0.64908603423051625</c:v>
                  </c:pt>
                  <c:pt idx="8">
                    <c:v>1.2523019800786512</c:v>
                  </c:pt>
                  <c:pt idx="9">
                    <c:v>1.9552653042656087</c:v>
                  </c:pt>
                  <c:pt idx="10">
                    <c:v>15.137178831606553</c:v>
                  </c:pt>
                  <c:pt idx="11">
                    <c:v>3.8527662947718615</c:v>
                  </c:pt>
                  <c:pt idx="12">
                    <c:v>0.42012876997821902</c:v>
                  </c:pt>
                  <c:pt idx="13">
                    <c:v>1.4137639765803987</c:v>
                  </c:pt>
                  <c:pt idx="14">
                    <c:v>6.382735892121767</c:v>
                  </c:pt>
                  <c:pt idx="15">
                    <c:v>16.121342828131027</c:v>
                  </c:pt>
                  <c:pt idx="16">
                    <c:v>1.2244031823098807</c:v>
                  </c:pt>
                  <c:pt idx="17">
                    <c:v>0.50844299968069873</c:v>
                  </c:pt>
                  <c:pt idx="18">
                    <c:v>0.26403426372182831</c:v>
                  </c:pt>
                  <c:pt idx="19">
                    <c:v>0.85461797571739162</c:v>
                  </c:pt>
                  <c:pt idx="20">
                    <c:v>0.45461587917535728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5.9343643768013701</c:v>
                  </c:pt>
                  <c:pt idx="4">
                    <c:v>0.39582770071655721</c:v>
                  </c:pt>
                  <c:pt idx="5">
                    <c:v>0.65427007196696718</c:v>
                  </c:pt>
                  <c:pt idx="6">
                    <c:v>0.23875154602126686</c:v>
                  </c:pt>
                  <c:pt idx="7">
                    <c:v>0.64908603423051625</c:v>
                  </c:pt>
                  <c:pt idx="8">
                    <c:v>1.2523019800786512</c:v>
                  </c:pt>
                  <c:pt idx="9">
                    <c:v>1.9552653042656087</c:v>
                  </c:pt>
                  <c:pt idx="10">
                    <c:v>15.137178831606553</c:v>
                  </c:pt>
                  <c:pt idx="11">
                    <c:v>3.8527662947718615</c:v>
                  </c:pt>
                  <c:pt idx="12">
                    <c:v>0.42012876997821902</c:v>
                  </c:pt>
                  <c:pt idx="13">
                    <c:v>1.4137639765803987</c:v>
                  </c:pt>
                  <c:pt idx="14">
                    <c:v>6.382735892121767</c:v>
                  </c:pt>
                  <c:pt idx="15">
                    <c:v>16.121342828131027</c:v>
                  </c:pt>
                  <c:pt idx="16">
                    <c:v>1.2244031823098807</c:v>
                  </c:pt>
                  <c:pt idx="17">
                    <c:v>0.50844299968069873</c:v>
                  </c:pt>
                  <c:pt idx="18">
                    <c:v>0.26403426372182831</c:v>
                  </c:pt>
                  <c:pt idx="19">
                    <c:v>0.85461797571739162</c:v>
                  </c:pt>
                  <c:pt idx="20">
                    <c:v>0.45461587917535728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Summary'!$D$3:$D$34</c:f>
              <c:strCache>
                <c:ptCount val="32"/>
                <c:pt idx="0">
                  <c:v>N/a / Triethylamine (NET3)</c:v>
                </c:pt>
                <c:pt idx="1">
                  <c:v>N/a / Tris(2-aminoethyl)amine (TEAE)</c:v>
                </c:pt>
                <c:pt idx="2">
                  <c:v>N/a / 4-(Dimethylamino)pyridine (DMAP)</c:v>
                </c:pt>
                <c:pt idx="3">
                  <c:v>N/a / Pyridine</c:v>
                </c:pt>
                <c:pt idx="4">
                  <c:v>N/a / Ethylenediamine (1,2-en)</c:v>
                </c:pt>
                <c:pt idx="5">
                  <c:v>N/a / 1-Methylimidazole (NMI)</c:v>
                </c:pt>
                <c:pt idx="6">
                  <c:v>N/a / Imidazole</c:v>
                </c:pt>
                <c:pt idx="7">
                  <c:v>N/a / 1-Azabicyclo[2.2.2]octane (ABCO)</c:v>
                </c:pt>
                <c:pt idx="8">
                  <c:v>N/a / 1,4-Diazabicyclo[2.2.2]octane (DABCO)</c:v>
                </c:pt>
                <c:pt idx="9">
                  <c:v>N/a / 1,8-diazabicyclo(5.4.0)undec-7-ene (DBU)</c:v>
                </c:pt>
                <c:pt idx="10">
                  <c:v>N/a / 1,5,7-triazabicyclo(4.4.0)dec-5-ene (TBD)</c:v>
                </c:pt>
                <c:pt idx="11">
                  <c:v>N/a / 7-Methyl-1,5,7-triazabicyclo(4.4.0)dec-5-ene (MTBD)</c:v>
                </c:pt>
                <c:pt idx="12">
                  <c:v>N/a / 1,1,3,3-Tetramethylguanidine (TMG)</c:v>
                </c:pt>
                <c:pt idx="13">
                  <c:v>N/a / 2-tert-Butylimino-2-diethylamino-1,3-dimethylperhydro-1,3,2-diazaphosphorine (BEMP)</c:v>
                </c:pt>
                <c:pt idx="14">
                  <c:v>N/a / Phospazene base P1-t-Bu</c:v>
                </c:pt>
                <c:pt idx="15">
                  <c:v>N/a / Phospazene base P2-t-Bu</c:v>
                </c:pt>
                <c:pt idx="16">
                  <c:v>N/a / 1-Methylpiperazine</c:v>
                </c:pt>
                <c:pt idx="17">
                  <c:v>N/a / Morpholine</c:v>
                </c:pt>
                <c:pt idx="18">
                  <c:v>N/a / Diisopropylamine (DIPA)</c:v>
                </c:pt>
                <c:pt idx="19">
                  <c:v>N/a / 2,6-Lutidine</c:v>
                </c:pt>
                <c:pt idx="20">
                  <c:v>N/a / Control (only PET)</c:v>
                </c:pt>
                <c:pt idx="21">
                  <c:v>Blank MeCN / N/a</c:v>
                </c:pt>
                <c:pt idx="22">
                  <c:v>0 / 0</c:v>
                </c:pt>
                <c:pt idx="23">
                  <c:v>0 / 0</c:v>
                </c:pt>
                <c:pt idx="24">
                  <c:v>0 / 0</c:v>
                </c:pt>
                <c:pt idx="25">
                  <c:v>0 / 0</c:v>
                </c:pt>
                <c:pt idx="26">
                  <c:v>0 / 0</c:v>
                </c:pt>
                <c:pt idx="27">
                  <c:v>0 / 0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</c:strCache>
            </c:strRef>
          </c:cat>
          <c:val>
            <c:numRef>
              <c:f>'Baseline Corrected Summary'!$H$3:$H$34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9.2330968686407449</c:v>
                </c:pt>
                <c:pt idx="4">
                  <c:v>33.161225842558792</c:v>
                </c:pt>
                <c:pt idx="5">
                  <c:v>4.5492868762662626</c:v>
                </c:pt>
                <c:pt idx="6">
                  <c:v>4.5383992400540949</c:v>
                </c:pt>
                <c:pt idx="7">
                  <c:v>30.601360265282256</c:v>
                </c:pt>
                <c:pt idx="8">
                  <c:v>55.941691272037644</c:v>
                </c:pt>
                <c:pt idx="9">
                  <c:v>93.46891715757944</c:v>
                </c:pt>
                <c:pt idx="10">
                  <c:v>78.703111684258701</c:v>
                </c:pt>
                <c:pt idx="11">
                  <c:v>80.243918681501825</c:v>
                </c:pt>
                <c:pt idx="12">
                  <c:v>24.822158608230609</c:v>
                </c:pt>
                <c:pt idx="13">
                  <c:v>86.972518172387652</c:v>
                </c:pt>
                <c:pt idx="14">
                  <c:v>67.121898939340639</c:v>
                </c:pt>
                <c:pt idx="15">
                  <c:v>65.294257802737164</c:v>
                </c:pt>
                <c:pt idx="16">
                  <c:v>20.454584488624665</c:v>
                </c:pt>
                <c:pt idx="17">
                  <c:v>8.9123890994806292</c:v>
                </c:pt>
                <c:pt idx="18">
                  <c:v>4.1360265487919783</c:v>
                </c:pt>
                <c:pt idx="19">
                  <c:v>4.6853826723205847</c:v>
                </c:pt>
                <c:pt idx="20">
                  <c:v>1.8123334051717803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J1" workbookViewId="0">
      <selection activeCell="P12" sqref="P12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158</v>
      </c>
      <c r="E1" s="33"/>
      <c r="F1" s="33"/>
      <c r="G1" s="33"/>
      <c r="H1" s="33"/>
      <c r="I1" s="33"/>
    </row>
    <row r="2" spans="1:23" x14ac:dyDescent="0.35">
      <c r="D2" s="33" t="s">
        <v>159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188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160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D5" s="33" t="s">
        <v>189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190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191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161</v>
      </c>
      <c r="E8" s="33"/>
      <c r="F8" s="33"/>
      <c r="G8" s="33" t="s">
        <v>162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16" x14ac:dyDescent="0.35">
      <c r="A11" s="5" t="s">
        <v>13</v>
      </c>
      <c r="B11" s="5" t="s">
        <v>11</v>
      </c>
      <c r="C11" s="5" t="s">
        <v>12</v>
      </c>
      <c r="D11" s="9" t="s">
        <v>59</v>
      </c>
      <c r="E11" s="10" t="s">
        <v>60</v>
      </c>
      <c r="F11" s="9" t="s">
        <v>61</v>
      </c>
      <c r="G11" s="11" t="s">
        <v>62</v>
      </c>
      <c r="H11" s="11" t="s">
        <v>63</v>
      </c>
      <c r="I11" s="11" t="s">
        <v>64</v>
      </c>
      <c r="J11" s="11" t="s">
        <v>65</v>
      </c>
      <c r="K11" s="12" t="s">
        <v>66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67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021-1</v>
      </c>
      <c r="B13" s="2" t="str">
        <f>'PET Catalysis Raw Summary'!B3</f>
        <v>N/a</v>
      </c>
      <c r="C13" s="2" t="str">
        <f>'PET Catalysis Raw Summary'!C3</f>
        <v>Triethylamine (NET3)</v>
      </c>
      <c r="D13" s="17" t="s">
        <v>68</v>
      </c>
      <c r="E13" s="18" t="s">
        <v>69</v>
      </c>
      <c r="F13" s="17">
        <v>2.734</v>
      </c>
      <c r="G13" s="19">
        <v>0.871</v>
      </c>
      <c r="H13" s="19">
        <v>0.55800000000000005</v>
      </c>
      <c r="I13" s="19">
        <v>2.6549999999999998</v>
      </c>
      <c r="J13" s="19">
        <v>0.55300000000000005</v>
      </c>
      <c r="K13" s="20">
        <v>0.3</v>
      </c>
      <c r="M13" s="8">
        <f>V13</f>
        <v>1.2485153837745455</v>
      </c>
      <c r="N13" s="8">
        <f>(M13/$Q$8)*100</f>
        <v>12.845294106173014</v>
      </c>
      <c r="P13" s="8">
        <f>(G13-0.1577)/0.8699</f>
        <v>0.81997930796643292</v>
      </c>
      <c r="Q13" s="8">
        <f>(H13-0.08186)/0.352</f>
        <v>1.3526704545454549</v>
      </c>
      <c r="S13" s="8">
        <f>(P13/$Q$8)*100</f>
        <v>8.4363200555541198</v>
      </c>
      <c r="T13" s="8">
        <f>(Q13/$Q$8)*100</f>
        <v>13.91688884508349</v>
      </c>
      <c r="V13" s="8">
        <f>7.167/(((4.769-H13)/(H13-0.07992))^(1/1.245))</f>
        <v>1.2485153837745455</v>
      </c>
      <c r="W13" s="8">
        <f>(V13/$Q$8)*100</f>
        <v>12.845294106173014</v>
      </c>
    </row>
    <row r="14" spans="1:23" x14ac:dyDescent="0.35">
      <c r="A14" s="2" t="str">
        <f>'PET Catalysis Raw Summary'!A3</f>
        <v>021-1</v>
      </c>
      <c r="B14" s="2" t="str">
        <f>'PET Catalysis Raw Summary'!B3</f>
        <v>N/a</v>
      </c>
      <c r="C14" s="2" t="str">
        <f>'PET Catalysis Raw Summary'!C3</f>
        <v>Triethylamine (NET3)</v>
      </c>
      <c r="D14" s="17" t="s">
        <v>70</v>
      </c>
      <c r="E14" s="18" t="s">
        <v>69</v>
      </c>
      <c r="F14" s="17">
        <v>2.645</v>
      </c>
      <c r="G14" s="19">
        <v>0.35399999999999998</v>
      </c>
      <c r="H14" s="19">
        <v>0.156</v>
      </c>
      <c r="I14" s="19">
        <v>2.6549999999999998</v>
      </c>
      <c r="J14" s="19">
        <v>0.55300000000000005</v>
      </c>
      <c r="K14" s="20">
        <v>0.3</v>
      </c>
      <c r="M14" s="8">
        <f t="shared" ref="M14:M45" si="0">(H14-0.08186)/0.352</f>
        <v>0.21062500000000001</v>
      </c>
      <c r="N14" s="8">
        <f t="shared" ref="N14:N77" si="1">(M14/$Q$8)*100</f>
        <v>2.1670057944606409</v>
      </c>
      <c r="P14" s="8">
        <f t="shared" ref="P14:P77" si="2">(G14-0.1577)/0.8699</f>
        <v>0.22565812162317506</v>
      </c>
      <c r="Q14" s="8">
        <f t="shared" ref="Q14:Q77" si="3">(H14-0.08186)/0.352</f>
        <v>0.21062500000000001</v>
      </c>
      <c r="S14" s="8">
        <f t="shared" ref="S14:S77" si="4">(P14/$Q$8)*100</f>
        <v>2.3216733869413622</v>
      </c>
      <c r="T14" s="8">
        <f t="shared" ref="T14:T77" si="5">(Q14/$Q$8)*100</f>
        <v>2.1670057944606409</v>
      </c>
      <c r="V14" s="8">
        <f t="shared" ref="V14:V44" si="6">7.167/(((4.769-H14)/(H14-0.07992))^(1/1.245))</f>
        <v>0.26511814483989959</v>
      </c>
      <c r="W14" s="8">
        <f t="shared" ref="W14:W77" si="7">(V14/$Q$8)*100</f>
        <v>2.7276560526277409</v>
      </c>
    </row>
    <row r="15" spans="1:23" x14ac:dyDescent="0.35">
      <c r="A15" s="2" t="str">
        <f>'PET Catalysis Raw Summary'!A3</f>
        <v>021-1</v>
      </c>
      <c r="B15" s="2" t="str">
        <f>'PET Catalysis Raw Summary'!B3</f>
        <v>N/a</v>
      </c>
      <c r="C15" s="2" t="str">
        <f>'PET Catalysis Raw Summary'!C3</f>
        <v>Triethylamine (NET3)</v>
      </c>
      <c r="D15" s="17" t="s">
        <v>71</v>
      </c>
      <c r="E15" s="18" t="s">
        <v>69</v>
      </c>
      <c r="F15" s="17">
        <v>2.5870000000000002</v>
      </c>
      <c r="G15" s="19">
        <v>0.434</v>
      </c>
      <c r="H15" s="19">
        <v>0.187</v>
      </c>
      <c r="I15" s="19">
        <v>2.6549999999999998</v>
      </c>
      <c r="J15" s="19">
        <v>0.55300000000000005</v>
      </c>
      <c r="K15" s="20">
        <v>0.3</v>
      </c>
      <c r="M15" s="8">
        <f t="shared" si="0"/>
        <v>0.29869318181818183</v>
      </c>
      <c r="N15" s="8">
        <f t="shared" si="1"/>
        <v>3.0730913033395169</v>
      </c>
      <c r="P15" s="8">
        <f t="shared" si="2"/>
        <v>0.31762271525462693</v>
      </c>
      <c r="Q15" s="8">
        <f t="shared" si="3"/>
        <v>0.29869318181818183</v>
      </c>
      <c r="S15" s="8">
        <f t="shared" si="4"/>
        <v>3.267846952684148</v>
      </c>
      <c r="T15" s="8">
        <f t="shared" si="5"/>
        <v>3.0730913033395169</v>
      </c>
      <c r="V15" s="8">
        <f t="shared" si="6"/>
        <v>0.35076701906146579</v>
      </c>
      <c r="W15" s="8">
        <f t="shared" si="7"/>
        <v>3.6088506246261485</v>
      </c>
    </row>
    <row r="16" spans="1:23" x14ac:dyDescent="0.35">
      <c r="A16" s="2" t="str">
        <f>'PET Catalysis Raw Summary'!A4</f>
        <v>021-2</v>
      </c>
      <c r="B16" s="2" t="str">
        <f>'PET Catalysis Raw Summary'!B4</f>
        <v>N/a</v>
      </c>
      <c r="C16" s="2" t="str">
        <f>'PET Catalysis Raw Summary'!C4</f>
        <v>Tris(2-aminoethyl)amine (TEAE)</v>
      </c>
      <c r="D16" s="17" t="s">
        <v>72</v>
      </c>
      <c r="E16" s="18" t="s">
        <v>73</v>
      </c>
      <c r="F16" s="17">
        <v>3.2389999999999999</v>
      </c>
      <c r="G16" s="19" t="s">
        <v>155</v>
      </c>
      <c r="H16" s="19">
        <v>2.3439999999999999</v>
      </c>
      <c r="I16" s="19">
        <v>3.093</v>
      </c>
      <c r="J16" s="19">
        <v>3.4289999999999998</v>
      </c>
      <c r="K16" s="20">
        <v>2.0939999999999999</v>
      </c>
      <c r="M16" s="8">
        <f t="shared" si="0"/>
        <v>6.4265340909090911</v>
      </c>
      <c r="N16" s="8">
        <f t="shared" si="1"/>
        <v>66.119105582427764</v>
      </c>
      <c r="P16" s="8" t="e">
        <f t="shared" si="2"/>
        <v>#VALUE!</v>
      </c>
      <c r="Q16" s="8">
        <f t="shared" si="3"/>
        <v>6.4265340909090911</v>
      </c>
      <c r="S16" s="8" t="e">
        <f t="shared" si="4"/>
        <v>#VALUE!</v>
      </c>
      <c r="T16" s="8">
        <f t="shared" si="5"/>
        <v>66.119105582427764</v>
      </c>
      <c r="V16" s="8">
        <f t="shared" si="6"/>
        <v>6.7824346452615698</v>
      </c>
      <c r="W16" s="8">
        <f t="shared" si="7"/>
        <v>69.780772352913573</v>
      </c>
    </row>
    <row r="17" spans="1:23" x14ac:dyDescent="0.35">
      <c r="A17" s="2" t="str">
        <f>A16</f>
        <v>021-2</v>
      </c>
      <c r="B17" s="2" t="str">
        <f t="shared" ref="B17:C17" si="8">B16</f>
        <v>N/a</v>
      </c>
      <c r="C17" s="2" t="str">
        <f t="shared" si="8"/>
        <v>Tris(2-aminoethyl)amine (TEAE)</v>
      </c>
      <c r="D17" s="17" t="s">
        <v>74</v>
      </c>
      <c r="E17" s="18" t="s">
        <v>73</v>
      </c>
      <c r="F17" s="17">
        <v>3.379</v>
      </c>
      <c r="G17" s="19" t="s">
        <v>155</v>
      </c>
      <c r="H17" s="19">
        <v>2.3820000000000001</v>
      </c>
      <c r="I17" s="19">
        <v>3.093</v>
      </c>
      <c r="J17" s="19">
        <v>3.4289999999999998</v>
      </c>
      <c r="K17" s="20">
        <v>2.0939999999999999</v>
      </c>
      <c r="M17" s="8">
        <f t="shared" si="0"/>
        <v>6.5344886363636379</v>
      </c>
      <c r="N17" s="8">
        <f t="shared" si="1"/>
        <v>67.229791044924468</v>
      </c>
      <c r="P17" s="8" t="e">
        <f t="shared" si="2"/>
        <v>#VALUE!</v>
      </c>
      <c r="Q17" s="8">
        <f t="shared" si="3"/>
        <v>6.5344886363636379</v>
      </c>
      <c r="S17" s="8" t="e">
        <f t="shared" si="4"/>
        <v>#VALUE!</v>
      </c>
      <c r="T17" s="8">
        <f t="shared" si="5"/>
        <v>67.229791044924468</v>
      </c>
      <c r="V17" s="8">
        <f t="shared" si="6"/>
        <v>6.9614747797941812</v>
      </c>
      <c r="W17" s="8">
        <f t="shared" si="7"/>
        <v>71.622818686317416</v>
      </c>
    </row>
    <row r="18" spans="1:23" x14ac:dyDescent="0.35">
      <c r="A18" s="2" t="str">
        <f>A16</f>
        <v>021-2</v>
      </c>
      <c r="B18" s="2" t="str">
        <f t="shared" ref="B18:C18" si="9">B16</f>
        <v>N/a</v>
      </c>
      <c r="C18" s="2" t="str">
        <f t="shared" si="9"/>
        <v>Tris(2-aminoethyl)amine (TEAE)</v>
      </c>
      <c r="D18" s="17" t="s">
        <v>75</v>
      </c>
      <c r="E18" s="18" t="s">
        <v>73</v>
      </c>
      <c r="F18" s="17">
        <v>2.6629999999999998</v>
      </c>
      <c r="G18" s="19">
        <v>3.4289999999999998</v>
      </c>
      <c r="H18" s="19">
        <v>1.5549999999999999</v>
      </c>
      <c r="I18" s="19">
        <v>3.093</v>
      </c>
      <c r="J18" s="19">
        <v>3.4289999999999998</v>
      </c>
      <c r="K18" s="20">
        <v>2.0939999999999999</v>
      </c>
      <c r="M18" s="8">
        <f t="shared" si="0"/>
        <v>4.1850568181818177</v>
      </c>
      <c r="N18" s="8">
        <f t="shared" si="1"/>
        <v>43.057767953220235</v>
      </c>
      <c r="P18" s="8">
        <f t="shared" si="2"/>
        <v>3.7605471893321067</v>
      </c>
      <c r="Q18" s="8">
        <f t="shared" si="3"/>
        <v>4.1850568181818177</v>
      </c>
      <c r="S18" s="8">
        <f t="shared" si="4"/>
        <v>38.690219820179713</v>
      </c>
      <c r="T18" s="8">
        <f t="shared" si="5"/>
        <v>43.057767953220235</v>
      </c>
      <c r="V18" s="8">
        <f t="shared" si="6"/>
        <v>3.8341268973907754</v>
      </c>
      <c r="W18" s="8">
        <f t="shared" si="7"/>
        <v>39.447241321510788</v>
      </c>
    </row>
    <row r="19" spans="1:23" x14ac:dyDescent="0.35">
      <c r="A19" s="2" t="str">
        <f>'PET Catalysis Raw Summary'!A5</f>
        <v>021-3</v>
      </c>
      <c r="B19" s="2" t="str">
        <f>'PET Catalysis Raw Summary'!B5</f>
        <v>N/a</v>
      </c>
      <c r="C19" s="2" t="str">
        <f>'PET Catalysis Raw Summary'!C5</f>
        <v>4-(Dimethylamino)pyridine (DMAP)</v>
      </c>
      <c r="D19" s="17" t="s">
        <v>76</v>
      </c>
      <c r="E19" s="18" t="s">
        <v>77</v>
      </c>
      <c r="F19" s="17" t="s">
        <v>155</v>
      </c>
      <c r="G19" s="19" t="s">
        <v>155</v>
      </c>
      <c r="H19" s="19" t="s">
        <v>155</v>
      </c>
      <c r="I19" s="19">
        <v>3.1739999999999999</v>
      </c>
      <c r="J19" s="19" t="s">
        <v>156</v>
      </c>
      <c r="K19" s="20">
        <v>2.9329999999999998</v>
      </c>
      <c r="M19" s="8" t="e">
        <f t="shared" si="0"/>
        <v>#VALUE!</v>
      </c>
      <c r="N19" s="8" t="e">
        <f t="shared" si="1"/>
        <v>#VALUE!</v>
      </c>
      <c r="P19" s="8" t="e">
        <f t="shared" si="2"/>
        <v>#VALUE!</v>
      </c>
      <c r="Q19" s="8" t="e">
        <f t="shared" si="3"/>
        <v>#VALUE!</v>
      </c>
      <c r="S19" s="8" t="e">
        <f t="shared" si="4"/>
        <v>#VALUE!</v>
      </c>
      <c r="T19" s="8" t="e">
        <f t="shared" si="5"/>
        <v>#VALUE!</v>
      </c>
      <c r="V19" s="8" t="e">
        <f t="shared" si="6"/>
        <v>#VALUE!</v>
      </c>
      <c r="W19" s="8" t="e">
        <f t="shared" si="7"/>
        <v>#VALUE!</v>
      </c>
    </row>
    <row r="20" spans="1:23" x14ac:dyDescent="0.35">
      <c r="A20" s="2" t="str">
        <f>A19</f>
        <v>021-3</v>
      </c>
      <c r="B20" s="2" t="str">
        <f t="shared" ref="B20:C20" si="10">B19</f>
        <v>N/a</v>
      </c>
      <c r="C20" s="2" t="str">
        <f t="shared" si="10"/>
        <v>4-(Dimethylamino)pyridine (DMAP)</v>
      </c>
      <c r="D20" s="17" t="s">
        <v>78</v>
      </c>
      <c r="E20" s="18" t="s">
        <v>77</v>
      </c>
      <c r="F20" s="17">
        <v>3.0779999999999998</v>
      </c>
      <c r="G20" s="19" t="s">
        <v>155</v>
      </c>
      <c r="H20" s="19">
        <v>2.9289999999999998</v>
      </c>
      <c r="I20" s="19">
        <v>3.1739999999999999</v>
      </c>
      <c r="J20" s="19" t="s">
        <v>156</v>
      </c>
      <c r="K20" s="20">
        <v>2.9329999999999998</v>
      </c>
      <c r="M20" s="8">
        <f t="shared" si="0"/>
        <v>8.0884659090909103</v>
      </c>
      <c r="N20" s="8">
        <f t="shared" si="1"/>
        <v>83.21781599191624</v>
      </c>
      <c r="P20" s="8" t="e">
        <f t="shared" si="2"/>
        <v>#VALUE!</v>
      </c>
      <c r="Q20" s="8">
        <f t="shared" si="3"/>
        <v>8.0884659090909103</v>
      </c>
      <c r="S20" s="8" t="e">
        <f t="shared" si="4"/>
        <v>#VALUE!</v>
      </c>
      <c r="T20" s="8">
        <f t="shared" si="5"/>
        <v>83.21781599191624</v>
      </c>
      <c r="V20" s="8">
        <f t="shared" si="6"/>
        <v>10.182559100673735</v>
      </c>
      <c r="W20" s="8">
        <f t="shared" si="7"/>
        <v>104.76279916248271</v>
      </c>
    </row>
    <row r="21" spans="1:23" x14ac:dyDescent="0.35">
      <c r="A21" s="2" t="str">
        <f>A19</f>
        <v>021-3</v>
      </c>
      <c r="B21" s="2" t="str">
        <f t="shared" ref="B21:C21" si="11">B19</f>
        <v>N/a</v>
      </c>
      <c r="C21" s="2" t="str">
        <f t="shared" si="11"/>
        <v>4-(Dimethylamino)pyridine (DMAP)</v>
      </c>
      <c r="D21" s="17" t="s">
        <v>79</v>
      </c>
      <c r="E21" s="18" t="s">
        <v>77</v>
      </c>
      <c r="F21" s="17">
        <v>3.27</v>
      </c>
      <c r="G21" s="19" t="s">
        <v>155</v>
      </c>
      <c r="H21" s="19">
        <v>2.9359999999999999</v>
      </c>
      <c r="I21" s="19">
        <v>3.1739999999999999</v>
      </c>
      <c r="J21" s="19" t="s">
        <v>156</v>
      </c>
      <c r="K21" s="20">
        <v>2.9329999999999998</v>
      </c>
      <c r="M21" s="8">
        <f t="shared" si="0"/>
        <v>8.1083522727272737</v>
      </c>
      <c r="N21" s="8">
        <f t="shared" si="1"/>
        <v>83.422415945534041</v>
      </c>
      <c r="P21" s="8" t="e">
        <f t="shared" si="2"/>
        <v>#VALUE!</v>
      </c>
      <c r="Q21" s="8">
        <f t="shared" si="3"/>
        <v>8.1083522727272737</v>
      </c>
      <c r="S21" s="8" t="e">
        <f t="shared" si="4"/>
        <v>#VALUE!</v>
      </c>
      <c r="T21" s="8">
        <f t="shared" si="5"/>
        <v>83.422415945534041</v>
      </c>
      <c r="V21" s="8">
        <f t="shared" si="6"/>
        <v>10.233932484468893</v>
      </c>
      <c r="W21" s="8">
        <f t="shared" si="7"/>
        <v>105.29135190012143</v>
      </c>
    </row>
    <row r="22" spans="1:23" x14ac:dyDescent="0.35">
      <c r="A22" s="2" t="str">
        <f>'PET Catalysis Raw Summary'!A6</f>
        <v>021-4</v>
      </c>
      <c r="B22" s="2" t="str">
        <f>'PET Catalysis Raw Summary'!B6</f>
        <v>N/a</v>
      </c>
      <c r="C22" s="2" t="str">
        <f>'PET Catalysis Raw Summary'!C6</f>
        <v>Pyridine</v>
      </c>
      <c r="D22" s="17" t="s">
        <v>80</v>
      </c>
      <c r="E22" s="18" t="s">
        <v>81</v>
      </c>
      <c r="F22" s="17">
        <v>3.028</v>
      </c>
      <c r="G22" s="19">
        <v>1.129</v>
      </c>
      <c r="H22" s="19">
        <v>0.79800000000000004</v>
      </c>
      <c r="I22" s="19">
        <v>2.81</v>
      </c>
      <c r="J22" s="19">
        <v>0.81399999999999995</v>
      </c>
      <c r="K22" s="20">
        <v>0.503</v>
      </c>
      <c r="M22" s="8">
        <f t="shared" si="0"/>
        <v>2.0344886363636365</v>
      </c>
      <c r="N22" s="8">
        <f t="shared" si="1"/>
        <v>20.931744397694139</v>
      </c>
      <c r="P22" s="8">
        <f t="shared" si="2"/>
        <v>1.1165651224278654</v>
      </c>
      <c r="Q22" s="8">
        <f t="shared" si="3"/>
        <v>2.0344886363636365</v>
      </c>
      <c r="S22" s="8">
        <f t="shared" si="4"/>
        <v>11.487729805074608</v>
      </c>
      <c r="T22" s="8">
        <f t="shared" si="5"/>
        <v>20.931744397694139</v>
      </c>
      <c r="V22" s="8">
        <f t="shared" si="6"/>
        <v>1.8145522903473144</v>
      </c>
      <c r="W22" s="8">
        <f t="shared" si="7"/>
        <v>18.668939240519681</v>
      </c>
    </row>
    <row r="23" spans="1:23" x14ac:dyDescent="0.35">
      <c r="A23" s="2" t="str">
        <f>A22</f>
        <v>021-4</v>
      </c>
      <c r="B23" s="2" t="str">
        <f t="shared" ref="B23:C23" si="12">B22</f>
        <v>N/a</v>
      </c>
      <c r="C23" s="2" t="str">
        <f t="shared" si="12"/>
        <v>Pyridine</v>
      </c>
      <c r="D23" s="17" t="s">
        <v>82</v>
      </c>
      <c r="E23" s="18" t="s">
        <v>81</v>
      </c>
      <c r="F23" s="17">
        <v>2.7890000000000001</v>
      </c>
      <c r="G23" s="19">
        <v>0.82299999999999995</v>
      </c>
      <c r="H23" s="19">
        <v>0.49199999999999999</v>
      </c>
      <c r="I23" s="19">
        <v>2.81</v>
      </c>
      <c r="J23" s="19">
        <v>0.81399999999999995</v>
      </c>
      <c r="K23" s="20">
        <v>0.503</v>
      </c>
      <c r="M23" s="8">
        <f t="shared" si="0"/>
        <v>1.1651704545454546</v>
      </c>
      <c r="N23" s="8">
        <f t="shared" si="1"/>
        <v>11.987803568115558</v>
      </c>
      <c r="P23" s="8">
        <f t="shared" si="2"/>
        <v>0.76480055178756179</v>
      </c>
      <c r="Q23" s="8">
        <f t="shared" si="3"/>
        <v>1.1651704545454546</v>
      </c>
      <c r="S23" s="8">
        <f t="shared" si="4"/>
        <v>7.8686159161084488</v>
      </c>
      <c r="T23" s="8">
        <f t="shared" si="5"/>
        <v>11.987803568115558</v>
      </c>
      <c r="V23" s="8">
        <f t="shared" si="6"/>
        <v>1.0943253758846143</v>
      </c>
      <c r="W23" s="8">
        <f t="shared" si="7"/>
        <v>11.258917177767493</v>
      </c>
    </row>
    <row r="24" spans="1:23" x14ac:dyDescent="0.35">
      <c r="A24" s="2" t="str">
        <f>A22</f>
        <v>021-4</v>
      </c>
      <c r="B24" s="2" t="str">
        <f t="shared" ref="B24:C24" si="13">B22</f>
        <v>N/a</v>
      </c>
      <c r="C24" s="2" t="str">
        <f t="shared" si="13"/>
        <v>Pyridine</v>
      </c>
      <c r="D24" s="17" t="s">
        <v>83</v>
      </c>
      <c r="E24" s="18" t="s">
        <v>81</v>
      </c>
      <c r="F24" s="17">
        <v>2.6110000000000002</v>
      </c>
      <c r="G24" s="19">
        <v>0.49099999999999999</v>
      </c>
      <c r="H24" s="19">
        <v>0.219</v>
      </c>
      <c r="I24" s="19">
        <v>2.81</v>
      </c>
      <c r="J24" s="19">
        <v>0.81399999999999995</v>
      </c>
      <c r="K24" s="20">
        <v>0.503</v>
      </c>
      <c r="M24" s="8">
        <f t="shared" si="0"/>
        <v>0.38960227272727271</v>
      </c>
      <c r="N24" s="8">
        <f t="shared" si="1"/>
        <v>4.0084053770209369</v>
      </c>
      <c r="P24" s="8">
        <f t="shared" si="2"/>
        <v>0.38314748821703642</v>
      </c>
      <c r="Q24" s="8">
        <f t="shared" si="3"/>
        <v>0.38960227272727271</v>
      </c>
      <c r="S24" s="8">
        <f t="shared" si="4"/>
        <v>3.9419956182758842</v>
      </c>
      <c r="T24" s="8">
        <f t="shared" si="5"/>
        <v>4.0084053770209369</v>
      </c>
      <c r="V24" s="8">
        <f t="shared" si="6"/>
        <v>0.43518445788996757</v>
      </c>
      <c r="W24" s="8">
        <f t="shared" si="7"/>
        <v>4.4773756292309672</v>
      </c>
    </row>
    <row r="25" spans="1:23" x14ac:dyDescent="0.35">
      <c r="A25" s="2" t="str">
        <f>'PET Catalysis Raw Summary'!A7</f>
        <v>021-5</v>
      </c>
      <c r="B25" s="2" t="str">
        <f>'PET Catalysis Raw Summary'!B7</f>
        <v>N/a</v>
      </c>
      <c r="C25" s="2" t="str">
        <f>'PET Catalysis Raw Summary'!C7</f>
        <v>Ethylenediamine (1,2-en)</v>
      </c>
      <c r="D25" s="17" t="s">
        <v>84</v>
      </c>
      <c r="E25" s="18" t="s">
        <v>85</v>
      </c>
      <c r="F25" s="17">
        <v>2.9780000000000002</v>
      </c>
      <c r="G25" s="19">
        <v>3.302</v>
      </c>
      <c r="H25" s="19">
        <v>1.6020000000000001</v>
      </c>
      <c r="I25" s="19">
        <v>2.9329999999999998</v>
      </c>
      <c r="J25" s="19">
        <v>3.2719999999999998</v>
      </c>
      <c r="K25" s="20">
        <v>1.5840000000000001</v>
      </c>
      <c r="M25" s="8">
        <f t="shared" si="0"/>
        <v>4.3185795454545461</v>
      </c>
      <c r="N25" s="8">
        <f t="shared" si="1"/>
        <v>44.431510498939836</v>
      </c>
      <c r="P25" s="8">
        <f t="shared" si="2"/>
        <v>3.6145533969421773</v>
      </c>
      <c r="Q25" s="8">
        <f t="shared" si="3"/>
        <v>4.3185795454545461</v>
      </c>
      <c r="S25" s="8">
        <f t="shared" si="4"/>
        <v>37.188169284563045</v>
      </c>
      <c r="T25" s="8">
        <f t="shared" si="5"/>
        <v>44.431510498939836</v>
      </c>
      <c r="V25" s="8">
        <f t="shared" si="6"/>
        <v>3.9787492885533524</v>
      </c>
      <c r="W25" s="8">
        <f t="shared" si="7"/>
        <v>40.935182257572784</v>
      </c>
    </row>
    <row r="26" spans="1:23" x14ac:dyDescent="0.35">
      <c r="A26" s="2" t="str">
        <f>A25</f>
        <v>021-5</v>
      </c>
      <c r="B26" s="2" t="str">
        <f t="shared" ref="B26:C26" si="14">B25</f>
        <v>N/a</v>
      </c>
      <c r="C26" s="2" t="str">
        <f t="shared" si="14"/>
        <v>Ethylenediamine (1,2-en)</v>
      </c>
      <c r="D26" s="17" t="s">
        <v>86</v>
      </c>
      <c r="E26" s="18" t="s">
        <v>85</v>
      </c>
      <c r="F26" s="17">
        <v>2.871</v>
      </c>
      <c r="G26" s="19">
        <v>3.2759999999999998</v>
      </c>
      <c r="H26" s="19">
        <v>1.58</v>
      </c>
      <c r="I26" s="19">
        <v>2.9329999999999998</v>
      </c>
      <c r="J26" s="19">
        <v>3.2719999999999998</v>
      </c>
      <c r="K26" s="20">
        <v>1.5840000000000001</v>
      </c>
      <c r="M26" s="8">
        <f t="shared" si="0"/>
        <v>4.2560795454545461</v>
      </c>
      <c r="N26" s="8">
        <f t="shared" si="1"/>
        <v>43.788482073283859</v>
      </c>
      <c r="P26" s="8">
        <f t="shared" si="2"/>
        <v>3.5846649040119551</v>
      </c>
      <c r="Q26" s="8">
        <f t="shared" si="3"/>
        <v>4.2560795454545461</v>
      </c>
      <c r="S26" s="8">
        <f t="shared" si="4"/>
        <v>36.880662875696636</v>
      </c>
      <c r="T26" s="8">
        <f t="shared" si="5"/>
        <v>43.788482073283859</v>
      </c>
      <c r="V26" s="8">
        <f t="shared" si="6"/>
        <v>3.9106863730978838</v>
      </c>
      <c r="W26" s="8">
        <f t="shared" si="7"/>
        <v>40.234920027638609</v>
      </c>
    </row>
    <row r="27" spans="1:23" x14ac:dyDescent="0.35">
      <c r="A27" s="2" t="str">
        <f>A25</f>
        <v>021-5</v>
      </c>
      <c r="B27" s="2" t="str">
        <f t="shared" ref="B27:C27" si="15">B25</f>
        <v>N/a</v>
      </c>
      <c r="C27" s="2" t="str">
        <f t="shared" si="15"/>
        <v>Ethylenediamine (1,2-en)</v>
      </c>
      <c r="D27" s="17" t="s">
        <v>87</v>
      </c>
      <c r="E27" s="18" t="s">
        <v>85</v>
      </c>
      <c r="F27" s="17">
        <v>2.9510000000000001</v>
      </c>
      <c r="G27" s="19">
        <v>3.238</v>
      </c>
      <c r="H27" s="19">
        <v>1.569</v>
      </c>
      <c r="I27" s="19">
        <v>2.9329999999999998</v>
      </c>
      <c r="J27" s="19">
        <v>3.2719999999999998</v>
      </c>
      <c r="K27" s="20">
        <v>1.5840000000000001</v>
      </c>
      <c r="M27" s="8">
        <f t="shared" si="0"/>
        <v>4.2248295454545453</v>
      </c>
      <c r="N27" s="8">
        <f t="shared" si="1"/>
        <v>43.46696786045586</v>
      </c>
      <c r="P27" s="8">
        <f t="shared" si="2"/>
        <v>3.5409817220370154</v>
      </c>
      <c r="Q27" s="8">
        <f t="shared" si="3"/>
        <v>4.2248295454545453</v>
      </c>
      <c r="S27" s="8">
        <f t="shared" si="4"/>
        <v>36.431230431968814</v>
      </c>
      <c r="T27" s="8">
        <f t="shared" si="5"/>
        <v>43.46696786045586</v>
      </c>
      <c r="V27" s="8">
        <f t="shared" si="6"/>
        <v>3.8768985304249535</v>
      </c>
      <c r="W27" s="8">
        <f t="shared" si="7"/>
        <v>39.887295335154036</v>
      </c>
    </row>
    <row r="28" spans="1:23" x14ac:dyDescent="0.35">
      <c r="A28" s="2" t="str">
        <f>'PET Catalysis Raw Summary'!A8</f>
        <v>021-6</v>
      </c>
      <c r="B28" s="2" t="str">
        <f>'PET Catalysis Raw Summary'!B8</f>
        <v>N/a</v>
      </c>
      <c r="C28" s="2" t="str">
        <f>'PET Catalysis Raw Summary'!C8</f>
        <v>1-Methylimidazole (NMI)</v>
      </c>
      <c r="D28" s="17" t="s">
        <v>88</v>
      </c>
      <c r="E28" s="18" t="s">
        <v>89</v>
      </c>
      <c r="F28" s="17">
        <v>2.6040000000000001</v>
      </c>
      <c r="G28" s="19">
        <v>0.77100000000000002</v>
      </c>
      <c r="H28" s="19">
        <v>0.34</v>
      </c>
      <c r="I28" s="19">
        <v>2.6389999999999998</v>
      </c>
      <c r="J28" s="19">
        <v>0.70399999999999996</v>
      </c>
      <c r="K28" s="20">
        <v>0.308</v>
      </c>
      <c r="M28" s="8">
        <f t="shared" si="0"/>
        <v>0.73335227272727288</v>
      </c>
      <c r="N28" s="8">
        <f t="shared" si="1"/>
        <v>7.5450617181288093</v>
      </c>
      <c r="P28" s="8">
        <f t="shared" si="2"/>
        <v>0.70502356592711801</v>
      </c>
      <c r="Q28" s="8">
        <f t="shared" si="3"/>
        <v>0.73335227272727288</v>
      </c>
      <c r="S28" s="8">
        <f t="shared" si="4"/>
        <v>7.2536030983756365</v>
      </c>
      <c r="T28" s="8">
        <f t="shared" si="5"/>
        <v>7.5450617181288093</v>
      </c>
      <c r="V28" s="8">
        <f t="shared" si="6"/>
        <v>0.73522923375018778</v>
      </c>
      <c r="W28" s="8">
        <f t="shared" si="7"/>
        <v>7.564372746794132</v>
      </c>
    </row>
    <row r="29" spans="1:23" x14ac:dyDescent="0.35">
      <c r="A29" s="2" t="str">
        <f>A28</f>
        <v>021-6</v>
      </c>
      <c r="B29" s="2" t="str">
        <f t="shared" ref="B29:C29" si="16">B28</f>
        <v>N/a</v>
      </c>
      <c r="C29" s="2" t="str">
        <f t="shared" si="16"/>
        <v>1-Methylimidazole (NMI)</v>
      </c>
      <c r="D29" s="17" t="s">
        <v>90</v>
      </c>
      <c r="E29" s="18" t="s">
        <v>89</v>
      </c>
      <c r="F29" s="17">
        <v>2.6440000000000001</v>
      </c>
      <c r="G29" s="19">
        <v>0.64400000000000002</v>
      </c>
      <c r="H29" s="19">
        <v>0.28000000000000003</v>
      </c>
      <c r="I29" s="19">
        <v>2.6389999999999998</v>
      </c>
      <c r="J29" s="19">
        <v>0.70399999999999996</v>
      </c>
      <c r="K29" s="20">
        <v>0.308</v>
      </c>
      <c r="M29" s="8">
        <f t="shared" si="0"/>
        <v>0.56289772727272747</v>
      </c>
      <c r="N29" s="8">
        <f t="shared" si="1"/>
        <v>5.7913478299761474</v>
      </c>
      <c r="P29" s="8">
        <f t="shared" si="2"/>
        <v>0.55902977353718819</v>
      </c>
      <c r="Q29" s="8">
        <f t="shared" si="3"/>
        <v>0.56289772727272747</v>
      </c>
      <c r="S29" s="8">
        <f t="shared" si="4"/>
        <v>5.7515525627589641</v>
      </c>
      <c r="T29" s="8">
        <f t="shared" si="5"/>
        <v>5.7913478299761474</v>
      </c>
      <c r="V29" s="8">
        <f t="shared" si="6"/>
        <v>0.5891695248498654</v>
      </c>
      <c r="W29" s="8">
        <f t="shared" si="7"/>
        <v>6.0616440321390197</v>
      </c>
    </row>
    <row r="30" spans="1:23" x14ac:dyDescent="0.35">
      <c r="A30" s="2" t="str">
        <f>A28</f>
        <v>021-6</v>
      </c>
      <c r="B30" s="2" t="str">
        <f t="shared" ref="B30:C30" si="17">B28</f>
        <v>N/a</v>
      </c>
      <c r="C30" s="2" t="str">
        <f t="shared" si="17"/>
        <v>1-Methylimidazole (NMI)</v>
      </c>
      <c r="D30" s="17" t="s">
        <v>91</v>
      </c>
      <c r="E30" s="18" t="s">
        <v>89</v>
      </c>
      <c r="F30" s="17">
        <v>2.67</v>
      </c>
      <c r="G30" s="19">
        <v>0.69599999999999995</v>
      </c>
      <c r="H30" s="19">
        <v>0.30399999999999999</v>
      </c>
      <c r="I30" s="19">
        <v>2.6389999999999998</v>
      </c>
      <c r="J30" s="19">
        <v>0.70399999999999996</v>
      </c>
      <c r="K30" s="20">
        <v>0.308</v>
      </c>
      <c r="M30" s="8">
        <f t="shared" si="0"/>
        <v>0.63107954545454548</v>
      </c>
      <c r="N30" s="8">
        <f t="shared" si="1"/>
        <v>6.4928333852372111</v>
      </c>
      <c r="P30" s="8">
        <f t="shared" si="2"/>
        <v>0.61880675939763186</v>
      </c>
      <c r="Q30" s="8">
        <f t="shared" si="3"/>
        <v>0.63107954545454548</v>
      </c>
      <c r="S30" s="8">
        <f t="shared" si="4"/>
        <v>6.3665653804917746</v>
      </c>
      <c r="T30" s="8">
        <f t="shared" si="5"/>
        <v>6.4928333852372111</v>
      </c>
      <c r="V30" s="8">
        <f t="shared" si="6"/>
        <v>0.64807888565654848</v>
      </c>
      <c r="W30" s="8">
        <f t="shared" si="7"/>
        <v>6.6677303287137599</v>
      </c>
    </row>
    <row r="31" spans="1:23" x14ac:dyDescent="0.35">
      <c r="A31" s="2" t="str">
        <f>'PET Catalysis Raw Summary'!A9</f>
        <v>021-7</v>
      </c>
      <c r="B31" s="2" t="str">
        <f>'PET Catalysis Raw Summary'!B9</f>
        <v>N/a</v>
      </c>
      <c r="C31" s="2" t="str">
        <f>'PET Catalysis Raw Summary'!C9</f>
        <v>Imidazole</v>
      </c>
      <c r="D31" s="17" t="s">
        <v>92</v>
      </c>
      <c r="E31" s="18" t="s">
        <v>93</v>
      </c>
      <c r="F31" s="17">
        <v>2.72</v>
      </c>
      <c r="G31" s="19">
        <v>0.66700000000000004</v>
      </c>
      <c r="H31" s="19">
        <v>0.29299999999999998</v>
      </c>
      <c r="I31" s="19">
        <v>2.7149999999999999</v>
      </c>
      <c r="J31" s="19">
        <v>0.69299999999999995</v>
      </c>
      <c r="K31" s="20">
        <v>0.30499999999999999</v>
      </c>
      <c r="M31" s="8">
        <f t="shared" si="0"/>
        <v>0.59982954545454548</v>
      </c>
      <c r="N31" s="8">
        <f t="shared" si="1"/>
        <v>6.1713191724092225</v>
      </c>
      <c r="P31" s="8">
        <f t="shared" si="2"/>
        <v>0.58546959420623068</v>
      </c>
      <c r="Q31" s="8">
        <f t="shared" si="3"/>
        <v>0.59982954545454548</v>
      </c>
      <c r="S31" s="8">
        <f t="shared" si="4"/>
        <v>6.0235774629100156</v>
      </c>
      <c r="T31" s="8">
        <f t="shared" si="5"/>
        <v>6.1713191724092225</v>
      </c>
      <c r="V31" s="8">
        <f t="shared" si="6"/>
        <v>0.62117073532997236</v>
      </c>
      <c r="W31" s="8">
        <f t="shared" si="7"/>
        <v>6.3908870400447588</v>
      </c>
    </row>
    <row r="32" spans="1:23" x14ac:dyDescent="0.35">
      <c r="A32" s="2" t="str">
        <f>A31</f>
        <v>021-7</v>
      </c>
      <c r="B32" s="2" t="str">
        <f t="shared" ref="B32:C32" si="18">B31</f>
        <v>N/a</v>
      </c>
      <c r="C32" s="2" t="str">
        <f t="shared" si="18"/>
        <v>Imidazole</v>
      </c>
      <c r="D32" s="17" t="s">
        <v>94</v>
      </c>
      <c r="E32" s="18" t="s">
        <v>93</v>
      </c>
      <c r="F32" s="17">
        <v>2.6749999999999998</v>
      </c>
      <c r="G32" s="19">
        <v>0.70899999999999996</v>
      </c>
      <c r="H32" s="19">
        <v>0.314</v>
      </c>
      <c r="I32" s="19">
        <v>2.7149999999999999</v>
      </c>
      <c r="J32" s="19">
        <v>0.69299999999999995</v>
      </c>
      <c r="K32" s="20">
        <v>0.30499999999999999</v>
      </c>
      <c r="M32" s="8">
        <f t="shared" si="0"/>
        <v>0.65948863636363642</v>
      </c>
      <c r="N32" s="8">
        <f t="shared" si="1"/>
        <v>6.7851190332626548</v>
      </c>
      <c r="P32" s="8">
        <f t="shared" si="2"/>
        <v>0.63375100586274269</v>
      </c>
      <c r="Q32" s="8">
        <f t="shared" si="3"/>
        <v>0.65948863636363642</v>
      </c>
      <c r="S32" s="8">
        <f t="shared" si="4"/>
        <v>6.5203185849249765</v>
      </c>
      <c r="T32" s="8">
        <f t="shared" si="5"/>
        <v>6.7851190332626548</v>
      </c>
      <c r="V32" s="8">
        <f t="shared" si="6"/>
        <v>0.67241887351694574</v>
      </c>
      <c r="W32" s="8">
        <f t="shared" si="7"/>
        <v>6.9181511939034701</v>
      </c>
    </row>
    <row r="33" spans="1:23" x14ac:dyDescent="0.35">
      <c r="A33" s="2" t="str">
        <f>A31</f>
        <v>021-7</v>
      </c>
      <c r="B33" s="2" t="str">
        <f t="shared" ref="B33:C33" si="19">B31</f>
        <v>N/a</v>
      </c>
      <c r="C33" s="2" t="str">
        <f t="shared" si="19"/>
        <v>Imidazole</v>
      </c>
      <c r="D33" s="17" t="s">
        <v>95</v>
      </c>
      <c r="E33" s="18" t="s">
        <v>93</v>
      </c>
      <c r="F33" s="17">
        <v>2.7490000000000001</v>
      </c>
      <c r="G33" s="19">
        <v>0.70299999999999996</v>
      </c>
      <c r="H33" s="19">
        <v>0.309</v>
      </c>
      <c r="I33" s="19">
        <v>2.7149999999999999</v>
      </c>
      <c r="J33" s="19">
        <v>0.69299999999999995</v>
      </c>
      <c r="K33" s="20">
        <v>0.30499999999999999</v>
      </c>
      <c r="M33" s="8">
        <f t="shared" si="0"/>
        <v>0.645284090909091</v>
      </c>
      <c r="N33" s="8">
        <f t="shared" si="1"/>
        <v>6.6389762092499334</v>
      </c>
      <c r="P33" s="8">
        <f t="shared" si="2"/>
        <v>0.62685366134038378</v>
      </c>
      <c r="Q33" s="8">
        <f t="shared" si="3"/>
        <v>0.645284090909091</v>
      </c>
      <c r="S33" s="8">
        <f t="shared" si="4"/>
        <v>6.4493555674942664</v>
      </c>
      <c r="T33" s="8">
        <f t="shared" si="5"/>
        <v>6.6389762092499334</v>
      </c>
      <c r="V33" s="8">
        <f t="shared" si="6"/>
        <v>0.66026271675399995</v>
      </c>
      <c r="W33" s="8">
        <f t="shared" si="7"/>
        <v>6.7930831243786001</v>
      </c>
    </row>
    <row r="34" spans="1:23" x14ac:dyDescent="0.35">
      <c r="A34" s="2" t="str">
        <f>'PET Catalysis Raw Summary'!A10</f>
        <v>021-8</v>
      </c>
      <c r="B34" s="2" t="str">
        <f>'PET Catalysis Raw Summary'!B10</f>
        <v>N/a</v>
      </c>
      <c r="C34" s="2" t="str">
        <f>'PET Catalysis Raw Summary'!C10</f>
        <v>1-Azabicyclo[2.2.2]octane (ABCO)</v>
      </c>
      <c r="D34" s="17" t="s">
        <v>96</v>
      </c>
      <c r="E34" s="18" t="s">
        <v>97</v>
      </c>
      <c r="F34" s="17">
        <v>3.0339999999999998</v>
      </c>
      <c r="G34" s="19">
        <v>2.7269999999999999</v>
      </c>
      <c r="H34" s="19">
        <v>1.3120000000000001</v>
      </c>
      <c r="I34" s="19">
        <v>3.0880000000000001</v>
      </c>
      <c r="J34" s="19">
        <v>2.7469999999999999</v>
      </c>
      <c r="K34" s="20">
        <v>1.335</v>
      </c>
      <c r="M34" s="8">
        <f t="shared" si="0"/>
        <v>3.4947159090909095</v>
      </c>
      <c r="N34" s="8">
        <f t="shared" si="1"/>
        <v>35.955226706201962</v>
      </c>
      <c r="P34" s="8">
        <f t="shared" si="2"/>
        <v>2.9535578802161164</v>
      </c>
      <c r="Q34" s="8">
        <f t="shared" si="3"/>
        <v>3.4947159090909095</v>
      </c>
      <c r="S34" s="8">
        <f t="shared" si="4"/>
        <v>30.38754678078676</v>
      </c>
      <c r="T34" s="8">
        <f t="shared" si="5"/>
        <v>35.955226706201962</v>
      </c>
      <c r="V34" s="8">
        <f t="shared" si="6"/>
        <v>3.1293163945216076</v>
      </c>
      <c r="W34" s="8">
        <f t="shared" si="7"/>
        <v>32.195830312778654</v>
      </c>
    </row>
    <row r="35" spans="1:23" x14ac:dyDescent="0.35">
      <c r="A35" s="2" t="str">
        <f>A34</f>
        <v>021-8</v>
      </c>
      <c r="B35" s="2" t="str">
        <f t="shared" ref="B35:C35" si="20">B34</f>
        <v>N/a</v>
      </c>
      <c r="C35" s="2" t="str">
        <f t="shared" si="20"/>
        <v>1-Azabicyclo[2.2.2]octane (ABCO)</v>
      </c>
      <c r="D35" s="17" t="s">
        <v>98</v>
      </c>
      <c r="E35" s="18" t="s">
        <v>97</v>
      </c>
      <c r="F35" s="17">
        <v>3.427</v>
      </c>
      <c r="G35" s="19">
        <v>2.7330000000000001</v>
      </c>
      <c r="H35" s="19">
        <v>1.327</v>
      </c>
      <c r="I35" s="19">
        <v>3.0880000000000001</v>
      </c>
      <c r="J35" s="19">
        <v>2.7469999999999999</v>
      </c>
      <c r="K35" s="20">
        <v>1.335</v>
      </c>
      <c r="M35" s="8">
        <f t="shared" si="0"/>
        <v>3.5373295454545453</v>
      </c>
      <c r="N35" s="8">
        <f t="shared" si="1"/>
        <v>36.393655178240117</v>
      </c>
      <c r="P35" s="8">
        <f t="shared" si="2"/>
        <v>2.9604552247384754</v>
      </c>
      <c r="Q35" s="8">
        <f t="shared" si="3"/>
        <v>3.5373295454545453</v>
      </c>
      <c r="S35" s="8">
        <f t="shared" si="4"/>
        <v>30.458509798217477</v>
      </c>
      <c r="T35" s="8">
        <f t="shared" si="5"/>
        <v>36.393655178240117</v>
      </c>
      <c r="V35" s="8">
        <f t="shared" si="6"/>
        <v>3.1709366362401674</v>
      </c>
      <c r="W35" s="8">
        <f t="shared" si="7"/>
        <v>32.624038288901964</v>
      </c>
    </row>
    <row r="36" spans="1:23" x14ac:dyDescent="0.35">
      <c r="A36" s="2" t="str">
        <f>A34</f>
        <v>021-8</v>
      </c>
      <c r="B36" s="2" t="str">
        <f t="shared" ref="B36:C36" si="21">B34</f>
        <v>N/a</v>
      </c>
      <c r="C36" s="2" t="str">
        <f t="shared" si="21"/>
        <v>1-Azabicyclo[2.2.2]octane (ABCO)</v>
      </c>
      <c r="D36" s="17" t="s">
        <v>99</v>
      </c>
      <c r="E36" s="18" t="s">
        <v>97</v>
      </c>
      <c r="F36" s="17">
        <v>2.8029999999999999</v>
      </c>
      <c r="G36" s="19">
        <v>2.782</v>
      </c>
      <c r="H36" s="19">
        <v>1.367</v>
      </c>
      <c r="I36" s="19">
        <v>3.0880000000000001</v>
      </c>
      <c r="J36" s="19">
        <v>2.7469999999999999</v>
      </c>
      <c r="K36" s="20">
        <v>1.335</v>
      </c>
      <c r="M36" s="8">
        <f t="shared" si="0"/>
        <v>3.650965909090909</v>
      </c>
      <c r="N36" s="8">
        <f t="shared" si="1"/>
        <v>37.562797770341895</v>
      </c>
      <c r="P36" s="8">
        <f t="shared" si="2"/>
        <v>3.0167835383377399</v>
      </c>
      <c r="Q36" s="8">
        <f t="shared" si="3"/>
        <v>3.650965909090909</v>
      </c>
      <c r="S36" s="8">
        <f t="shared" si="4"/>
        <v>31.038041107234932</v>
      </c>
      <c r="T36" s="8">
        <f t="shared" si="5"/>
        <v>37.562797770341895</v>
      </c>
      <c r="V36" s="8">
        <f t="shared" si="6"/>
        <v>3.2830549631370234</v>
      </c>
      <c r="W36" s="8">
        <f t="shared" si="7"/>
        <v>33.777562628608642</v>
      </c>
    </row>
    <row r="37" spans="1:23" x14ac:dyDescent="0.35">
      <c r="A37" s="2" t="str">
        <f>'PET Catalysis Raw Summary'!A11</f>
        <v>021-9</v>
      </c>
      <c r="B37" s="2" t="str">
        <f>'PET Catalysis Raw Summary'!B11</f>
        <v>N/a</v>
      </c>
      <c r="C37" s="2" t="str">
        <f>'PET Catalysis Raw Summary'!C11</f>
        <v>1,4-Diazabicyclo[2.2.2]octane (DABCO)</v>
      </c>
      <c r="D37" s="17" t="s">
        <v>100</v>
      </c>
      <c r="E37" s="18" t="s">
        <v>101</v>
      </c>
      <c r="F37" s="17">
        <v>2.7989999999999999</v>
      </c>
      <c r="G37" s="19">
        <v>3.4460000000000002</v>
      </c>
      <c r="H37" s="19">
        <v>2.15</v>
      </c>
      <c r="I37" s="19">
        <v>2.847</v>
      </c>
      <c r="J37" s="19">
        <v>3.444</v>
      </c>
      <c r="K37" s="20">
        <v>2.1070000000000002</v>
      </c>
      <c r="M37" s="8">
        <f t="shared" si="0"/>
        <v>5.8753977272727278</v>
      </c>
      <c r="N37" s="8">
        <f t="shared" si="1"/>
        <v>60.448764010734159</v>
      </c>
      <c r="P37" s="8">
        <f t="shared" si="2"/>
        <v>3.7800896654787906</v>
      </c>
      <c r="Q37" s="8">
        <f t="shared" si="3"/>
        <v>5.8753977272727278</v>
      </c>
      <c r="S37" s="8">
        <f t="shared" si="4"/>
        <v>38.891281702900059</v>
      </c>
      <c r="T37" s="8">
        <f t="shared" si="5"/>
        <v>60.448764010734159</v>
      </c>
      <c r="V37" s="8">
        <f t="shared" si="6"/>
        <v>5.9332209531721798</v>
      </c>
      <c r="W37" s="8">
        <f t="shared" si="7"/>
        <v>61.043675657397742</v>
      </c>
    </row>
    <row r="38" spans="1:23" x14ac:dyDescent="0.35">
      <c r="A38" s="2" t="str">
        <f>A37</f>
        <v>021-9</v>
      </c>
      <c r="B38" s="2" t="str">
        <f t="shared" ref="B38:C38" si="22">B37</f>
        <v>N/a</v>
      </c>
      <c r="C38" s="2" t="str">
        <f t="shared" si="22"/>
        <v>1,4-Diazabicyclo[2.2.2]octane (DABCO)</v>
      </c>
      <c r="D38" s="17" t="s">
        <v>102</v>
      </c>
      <c r="E38" s="18" t="s">
        <v>101</v>
      </c>
      <c r="F38" s="17">
        <v>2.87</v>
      </c>
      <c r="G38" s="19">
        <v>3.4079999999999999</v>
      </c>
      <c r="H38" s="19">
        <v>2.0960000000000001</v>
      </c>
      <c r="I38" s="19">
        <v>2.847</v>
      </c>
      <c r="J38" s="19">
        <v>3.444</v>
      </c>
      <c r="K38" s="20">
        <v>2.1070000000000002</v>
      </c>
      <c r="M38" s="8">
        <f t="shared" si="0"/>
        <v>5.7219886363636379</v>
      </c>
      <c r="N38" s="8">
        <f t="shared" si="1"/>
        <v>58.870421511396763</v>
      </c>
      <c r="P38" s="8">
        <f t="shared" si="2"/>
        <v>3.7364064835038509</v>
      </c>
      <c r="Q38" s="8">
        <f t="shared" si="3"/>
        <v>5.7219886363636379</v>
      </c>
      <c r="S38" s="8">
        <f t="shared" si="4"/>
        <v>38.441849259172237</v>
      </c>
      <c r="T38" s="8">
        <f t="shared" si="5"/>
        <v>58.870421511396763</v>
      </c>
      <c r="V38" s="8">
        <f t="shared" si="6"/>
        <v>5.7141403138929219</v>
      </c>
      <c r="W38" s="8">
        <f t="shared" si="7"/>
        <v>58.789674400318617</v>
      </c>
    </row>
    <row r="39" spans="1:23" x14ac:dyDescent="0.35">
      <c r="A39" s="2" t="str">
        <f>A37</f>
        <v>021-9</v>
      </c>
      <c r="B39" s="2" t="str">
        <f t="shared" ref="B39:C39" si="23">B37</f>
        <v>N/a</v>
      </c>
      <c r="C39" s="2" t="str">
        <f t="shared" si="23"/>
        <v>1,4-Diazabicyclo[2.2.2]octane (DABCO)</v>
      </c>
      <c r="D39" s="17" t="s">
        <v>103</v>
      </c>
      <c r="E39" s="18" t="s">
        <v>101</v>
      </c>
      <c r="F39" s="17">
        <v>2.871</v>
      </c>
      <c r="G39" s="19">
        <v>3.4780000000000002</v>
      </c>
      <c r="H39" s="19">
        <v>2.0750000000000002</v>
      </c>
      <c r="I39" s="19">
        <v>2.847</v>
      </c>
      <c r="J39" s="19">
        <v>3.444</v>
      </c>
      <c r="K39" s="20">
        <v>2.1070000000000002</v>
      </c>
      <c r="M39" s="8">
        <f t="shared" si="0"/>
        <v>5.6623295454545461</v>
      </c>
      <c r="N39" s="8">
        <f t="shared" si="1"/>
        <v>58.25662165054333</v>
      </c>
      <c r="P39" s="8">
        <f t="shared" si="2"/>
        <v>3.8168755029313712</v>
      </c>
      <c r="Q39" s="8">
        <f t="shared" si="3"/>
        <v>5.6623295454545461</v>
      </c>
      <c r="S39" s="8">
        <f t="shared" si="4"/>
        <v>39.269751129197175</v>
      </c>
      <c r="T39" s="8">
        <f t="shared" si="5"/>
        <v>58.25662165054333</v>
      </c>
      <c r="V39" s="8">
        <f t="shared" si="6"/>
        <v>5.6307793309551011</v>
      </c>
      <c r="W39" s="8">
        <f t="shared" si="7"/>
        <v>57.932018694404341</v>
      </c>
    </row>
    <row r="40" spans="1:23" x14ac:dyDescent="0.35">
      <c r="A40" s="2" t="str">
        <f>'PET Catalysis Raw Summary'!A12</f>
        <v>021-10</v>
      </c>
      <c r="B40" s="2" t="str">
        <f>'PET Catalysis Raw Summary'!B12</f>
        <v>N/a</v>
      </c>
      <c r="C40" s="2" t="str">
        <f>'PET Catalysis Raw Summary'!C12</f>
        <v>1,8-diazabicyclo(5.4.0)undec-7-ene (DBU)</v>
      </c>
      <c r="D40" s="17" t="s">
        <v>104</v>
      </c>
      <c r="E40" s="18" t="s">
        <v>105</v>
      </c>
      <c r="F40" s="17">
        <v>2.8479999999999999</v>
      </c>
      <c r="G40" s="19" t="s">
        <v>155</v>
      </c>
      <c r="H40" s="19">
        <v>2.8780000000000001</v>
      </c>
      <c r="I40" s="19">
        <v>2.8559999999999999</v>
      </c>
      <c r="J40" s="19" t="s">
        <v>156</v>
      </c>
      <c r="K40" s="20">
        <v>2.8650000000000002</v>
      </c>
      <c r="M40" s="8">
        <f t="shared" si="0"/>
        <v>7.943579545454547</v>
      </c>
      <c r="N40" s="8">
        <f t="shared" si="1"/>
        <v>81.727159186986484</v>
      </c>
      <c r="P40" s="8" t="e">
        <f t="shared" si="2"/>
        <v>#VALUE!</v>
      </c>
      <c r="Q40" s="8">
        <f t="shared" si="3"/>
        <v>7.943579545454547</v>
      </c>
      <c r="S40" s="8" t="e">
        <f t="shared" si="4"/>
        <v>#VALUE!</v>
      </c>
      <c r="T40" s="8">
        <f t="shared" si="5"/>
        <v>81.727159186986484</v>
      </c>
      <c r="V40" s="8">
        <f t="shared" si="6"/>
        <v>9.8179091632004845</v>
      </c>
      <c r="W40" s="8">
        <f t="shared" si="7"/>
        <v>101.01111475913909</v>
      </c>
    </row>
    <row r="41" spans="1:23" x14ac:dyDescent="0.35">
      <c r="A41" s="2" t="str">
        <f>A40</f>
        <v>021-10</v>
      </c>
      <c r="B41" s="2" t="str">
        <f t="shared" ref="B41:C41" si="24">B40</f>
        <v>N/a</v>
      </c>
      <c r="C41" s="2" t="str">
        <f t="shared" si="24"/>
        <v>1,8-diazabicyclo(5.4.0)undec-7-ene (DBU)</v>
      </c>
      <c r="D41" s="17" t="s">
        <v>106</v>
      </c>
      <c r="E41" s="18" t="s">
        <v>105</v>
      </c>
      <c r="F41" s="17">
        <v>2.7789999999999999</v>
      </c>
      <c r="G41" s="19" t="s">
        <v>155</v>
      </c>
      <c r="H41" s="19">
        <v>2.823</v>
      </c>
      <c r="I41" s="19">
        <v>2.8559999999999999</v>
      </c>
      <c r="J41" s="19" t="s">
        <v>156</v>
      </c>
      <c r="K41" s="20">
        <v>2.8650000000000002</v>
      </c>
      <c r="M41" s="8">
        <f t="shared" si="0"/>
        <v>7.7873295454545461</v>
      </c>
      <c r="N41" s="8">
        <f t="shared" si="1"/>
        <v>80.119588122846537</v>
      </c>
      <c r="P41" s="8" t="e">
        <f t="shared" si="2"/>
        <v>#VALUE!</v>
      </c>
      <c r="Q41" s="8">
        <f t="shared" si="3"/>
        <v>7.7873295454545461</v>
      </c>
      <c r="S41" s="8" t="e">
        <f t="shared" si="4"/>
        <v>#VALUE!</v>
      </c>
      <c r="T41" s="8">
        <f t="shared" si="5"/>
        <v>80.119588122846537</v>
      </c>
      <c r="V41" s="8">
        <f t="shared" si="6"/>
        <v>9.4426292210500034</v>
      </c>
      <c r="W41" s="8">
        <f t="shared" si="7"/>
        <v>97.150064033038461</v>
      </c>
    </row>
    <row r="42" spans="1:23" x14ac:dyDescent="0.35">
      <c r="A42" s="2" t="str">
        <f>A40</f>
        <v>021-10</v>
      </c>
      <c r="B42" s="2" t="str">
        <f t="shared" ref="B42:C42" si="25">B40</f>
        <v>N/a</v>
      </c>
      <c r="C42" s="2" t="str">
        <f t="shared" si="25"/>
        <v>1,8-diazabicyclo(5.4.0)undec-7-ene (DBU)</v>
      </c>
      <c r="D42" s="17" t="s">
        <v>107</v>
      </c>
      <c r="E42" s="18" t="s">
        <v>105</v>
      </c>
      <c r="F42" s="17">
        <v>2.9420000000000002</v>
      </c>
      <c r="G42" s="19" t="s">
        <v>155</v>
      </c>
      <c r="H42" s="19">
        <v>2.8929999999999998</v>
      </c>
      <c r="I42" s="19">
        <v>2.8559999999999999</v>
      </c>
      <c r="J42" s="19" t="s">
        <v>156</v>
      </c>
      <c r="K42" s="20">
        <v>2.8650000000000002</v>
      </c>
      <c r="M42" s="8">
        <f t="shared" si="0"/>
        <v>7.9861931818181819</v>
      </c>
      <c r="N42" s="8">
        <f t="shared" si="1"/>
        <v>82.165587659024624</v>
      </c>
      <c r="P42" s="8" t="e">
        <f t="shared" si="2"/>
        <v>#VALUE!</v>
      </c>
      <c r="Q42" s="8">
        <f t="shared" si="3"/>
        <v>7.9861931818181819</v>
      </c>
      <c r="S42" s="8" t="e">
        <f t="shared" si="4"/>
        <v>#VALUE!</v>
      </c>
      <c r="T42" s="8">
        <f t="shared" si="5"/>
        <v>82.165587659024624</v>
      </c>
      <c r="V42" s="8">
        <f t="shared" si="6"/>
        <v>9.9234366709999833</v>
      </c>
      <c r="W42" s="8">
        <f t="shared" si="7"/>
        <v>102.09682975439847</v>
      </c>
    </row>
    <row r="43" spans="1:23" x14ac:dyDescent="0.35">
      <c r="A43" s="2" t="str">
        <f>'PET Catalysis Raw Summary'!A13</f>
        <v>021-11</v>
      </c>
      <c r="B43" s="2" t="str">
        <f>'PET Catalysis Raw Summary'!B13</f>
        <v>N/a</v>
      </c>
      <c r="C43" s="2" t="str">
        <f>'PET Catalysis Raw Summary'!C13</f>
        <v>1,5,7-triazabicyclo(4.4.0)dec-5-ene (TBD)</v>
      </c>
      <c r="D43" s="17" t="s">
        <v>108</v>
      </c>
      <c r="E43" s="18" t="s">
        <v>109</v>
      </c>
      <c r="F43" s="17">
        <v>2.931</v>
      </c>
      <c r="G43" s="19" t="s">
        <v>155</v>
      </c>
      <c r="H43" s="19">
        <v>2.391</v>
      </c>
      <c r="I43" s="19">
        <v>2.9750000000000001</v>
      </c>
      <c r="J43" s="19" t="s">
        <v>156</v>
      </c>
      <c r="K43" s="20">
        <v>2.5979999999999999</v>
      </c>
      <c r="M43" s="8">
        <f t="shared" si="0"/>
        <v>6.5600568181818195</v>
      </c>
      <c r="N43" s="8">
        <f t="shared" si="1"/>
        <v>67.492848128147358</v>
      </c>
      <c r="P43" s="8" t="e">
        <f t="shared" si="2"/>
        <v>#VALUE!</v>
      </c>
      <c r="Q43" s="8">
        <f t="shared" si="3"/>
        <v>6.5600568181818195</v>
      </c>
      <c r="S43" s="8" t="e">
        <f t="shared" si="4"/>
        <v>#VALUE!</v>
      </c>
      <c r="T43" s="8">
        <f t="shared" si="5"/>
        <v>67.492848128147358</v>
      </c>
      <c r="V43" s="8">
        <f t="shared" si="6"/>
        <v>7.0045473966232326</v>
      </c>
      <c r="W43" s="8">
        <f t="shared" si="7"/>
        <v>72.065969358132904</v>
      </c>
    </row>
    <row r="44" spans="1:23" x14ac:dyDescent="0.35">
      <c r="A44" s="2" t="str">
        <f>A43</f>
        <v>021-11</v>
      </c>
      <c r="B44" s="2" t="str">
        <f t="shared" ref="B44:C44" si="26">B43</f>
        <v>N/a</v>
      </c>
      <c r="C44" s="2" t="str">
        <f t="shared" si="26"/>
        <v>1,5,7-triazabicyclo(4.4.0)dec-5-ene (TBD)</v>
      </c>
      <c r="D44" s="17" t="s">
        <v>110</v>
      </c>
      <c r="E44" s="18" t="s">
        <v>109</v>
      </c>
      <c r="F44" s="17">
        <v>3.0409999999999999</v>
      </c>
      <c r="G44" s="19" t="s">
        <v>155</v>
      </c>
      <c r="H44" s="19">
        <v>2.4319999999999999</v>
      </c>
      <c r="I44" s="19">
        <v>2.9750000000000001</v>
      </c>
      <c r="J44" s="19" t="s">
        <v>156</v>
      </c>
      <c r="K44" s="20">
        <v>2.5979999999999999</v>
      </c>
      <c r="M44" s="8">
        <f t="shared" si="0"/>
        <v>6.676534090909092</v>
      </c>
      <c r="N44" s="8">
        <f t="shared" si="1"/>
        <v>68.691219285051673</v>
      </c>
      <c r="P44" s="8" t="e">
        <f t="shared" si="2"/>
        <v>#VALUE!</v>
      </c>
      <c r="Q44" s="8">
        <f t="shared" si="3"/>
        <v>6.676534090909092</v>
      </c>
      <c r="S44" s="8" t="e">
        <f t="shared" si="4"/>
        <v>#VALUE!</v>
      </c>
      <c r="T44" s="8">
        <f t="shared" si="5"/>
        <v>68.691219285051673</v>
      </c>
      <c r="V44" s="8">
        <f t="shared" si="6"/>
        <v>7.2041223589871786</v>
      </c>
      <c r="W44" s="8">
        <f t="shared" si="7"/>
        <v>74.119287339720728</v>
      </c>
    </row>
    <row r="45" spans="1:23" x14ac:dyDescent="0.35">
      <c r="A45" s="2" t="str">
        <f>A43</f>
        <v>021-11</v>
      </c>
      <c r="B45" s="2" t="str">
        <f t="shared" ref="B45:C45" si="27">B43</f>
        <v>N/a</v>
      </c>
      <c r="C45" s="2" t="str">
        <f t="shared" si="27"/>
        <v>1,5,7-triazabicyclo(4.4.0)dec-5-ene (TBD)</v>
      </c>
      <c r="D45" s="17" t="s">
        <v>111</v>
      </c>
      <c r="E45" s="18" t="s">
        <v>109</v>
      </c>
      <c r="F45" s="17">
        <v>2.9510000000000001</v>
      </c>
      <c r="G45" s="19" t="s">
        <v>155</v>
      </c>
      <c r="H45" s="19">
        <v>2.97</v>
      </c>
      <c r="I45" s="19">
        <v>2.9750000000000001</v>
      </c>
      <c r="J45" s="19" t="s">
        <v>156</v>
      </c>
      <c r="K45" s="20">
        <v>2.5979999999999999</v>
      </c>
      <c r="M45" s="8">
        <f t="shared" si="0"/>
        <v>8.2049431818181837</v>
      </c>
      <c r="N45" s="8">
        <f t="shared" si="1"/>
        <v>84.416187148820569</v>
      </c>
      <c r="P45" s="8" t="e">
        <f t="shared" si="2"/>
        <v>#VALUE!</v>
      </c>
      <c r="Q45" s="8">
        <f t="shared" si="3"/>
        <v>8.2049431818181837</v>
      </c>
      <c r="S45" s="8" t="e">
        <f t="shared" si="4"/>
        <v>#VALUE!</v>
      </c>
      <c r="T45" s="8">
        <f t="shared" si="5"/>
        <v>84.416187148820569</v>
      </c>
      <c r="V45" s="8">
        <f t="shared" ref="V45:V76" si="28">7.167/(((4.769-H45)/(H45-0.07992))^(1/1.245))</f>
        <v>10.488220836380414</v>
      </c>
      <c r="W45" s="8">
        <f t="shared" si="7"/>
        <v>107.90758611759853</v>
      </c>
    </row>
    <row r="46" spans="1:23" x14ac:dyDescent="0.35">
      <c r="A46" s="2" t="str">
        <f>'PET Catalysis Raw Summary'!A14</f>
        <v>021-12</v>
      </c>
      <c r="B46" s="2" t="str">
        <f>'PET Catalysis Raw Summary'!B14</f>
        <v>N/a</v>
      </c>
      <c r="C46" s="2" t="str">
        <f>'PET Catalysis Raw Summary'!C14</f>
        <v>7-Methyl-1,5,7-triazabicyclo(4.4.0)dec-5-ene (MTBD)</v>
      </c>
      <c r="D46" s="17" t="s">
        <v>112</v>
      </c>
      <c r="E46" s="18" t="s">
        <v>113</v>
      </c>
      <c r="F46" s="17">
        <v>2.9889999999999999</v>
      </c>
      <c r="G46" s="19" t="s">
        <v>155</v>
      </c>
      <c r="H46" s="19">
        <v>2.7389999999999999</v>
      </c>
      <c r="I46" s="19">
        <v>2.9929999999999999</v>
      </c>
      <c r="J46" s="19" t="s">
        <v>156</v>
      </c>
      <c r="K46" s="20">
        <v>2.6419999999999999</v>
      </c>
      <c r="M46" s="8">
        <f t="shared" ref="M46:M77" si="29">(H46-0.08186)/0.352</f>
        <v>7.5486931818181828</v>
      </c>
      <c r="N46" s="8">
        <f t="shared" si="1"/>
        <v>77.664388679432804</v>
      </c>
      <c r="P46" s="8" t="e">
        <f t="shared" si="2"/>
        <v>#VALUE!</v>
      </c>
      <c r="Q46" s="8">
        <f t="shared" si="3"/>
        <v>7.5486931818181828</v>
      </c>
      <c r="S46" s="8" t="e">
        <f t="shared" si="4"/>
        <v>#VALUE!</v>
      </c>
      <c r="T46" s="8">
        <f t="shared" si="5"/>
        <v>77.664388679432804</v>
      </c>
      <c r="V46" s="8">
        <f t="shared" si="28"/>
        <v>8.9023026899049071</v>
      </c>
      <c r="W46" s="8">
        <f t="shared" si="7"/>
        <v>91.590938934440274</v>
      </c>
    </row>
    <row r="47" spans="1:23" x14ac:dyDescent="0.35">
      <c r="A47" s="2" t="str">
        <f>A46</f>
        <v>021-12</v>
      </c>
      <c r="B47" s="2" t="str">
        <f t="shared" ref="B47:C47" si="30">B46</f>
        <v>N/a</v>
      </c>
      <c r="C47" s="2" t="str">
        <f t="shared" si="30"/>
        <v>7-Methyl-1,5,7-triazabicyclo(4.4.0)dec-5-ene (MTBD)</v>
      </c>
      <c r="D47" s="17" t="s">
        <v>114</v>
      </c>
      <c r="E47" s="18" t="s">
        <v>113</v>
      </c>
      <c r="F47" s="17">
        <v>2.972</v>
      </c>
      <c r="G47" s="19" t="s">
        <v>155</v>
      </c>
      <c r="H47" s="19">
        <v>2.5979999999999999</v>
      </c>
      <c r="I47" s="19">
        <v>2.9929999999999999</v>
      </c>
      <c r="J47" s="19" t="s">
        <v>156</v>
      </c>
      <c r="K47" s="20">
        <v>2.6419999999999999</v>
      </c>
      <c r="M47" s="8">
        <f t="shared" si="29"/>
        <v>7.1481250000000003</v>
      </c>
      <c r="N47" s="8">
        <f t="shared" si="1"/>
        <v>73.543161042274036</v>
      </c>
      <c r="P47" s="8" t="e">
        <f t="shared" si="2"/>
        <v>#VALUE!</v>
      </c>
      <c r="Q47" s="8">
        <f t="shared" si="3"/>
        <v>7.1481250000000003</v>
      </c>
      <c r="S47" s="8" t="e">
        <f t="shared" si="4"/>
        <v>#VALUE!</v>
      </c>
      <c r="T47" s="8">
        <f t="shared" si="5"/>
        <v>73.543161042274036</v>
      </c>
      <c r="V47" s="8">
        <f t="shared" si="28"/>
        <v>8.0736906194675981</v>
      </c>
      <c r="W47" s="8">
        <f t="shared" si="7"/>
        <v>83.0658010923148</v>
      </c>
    </row>
    <row r="48" spans="1:23" x14ac:dyDescent="0.35">
      <c r="A48" s="2" t="str">
        <f>A46</f>
        <v>021-12</v>
      </c>
      <c r="B48" s="2" t="str">
        <f t="shared" ref="B48:C48" si="31">B46</f>
        <v>N/a</v>
      </c>
      <c r="C48" s="2" t="str">
        <f t="shared" si="31"/>
        <v>7-Methyl-1,5,7-triazabicyclo(4.4.0)dec-5-ene (MTBD)</v>
      </c>
      <c r="D48" s="17" t="s">
        <v>115</v>
      </c>
      <c r="E48" s="18" t="s">
        <v>113</v>
      </c>
      <c r="F48" s="17">
        <v>3.0190000000000001</v>
      </c>
      <c r="G48" s="19" t="s">
        <v>155</v>
      </c>
      <c r="H48" s="19">
        <v>2.589</v>
      </c>
      <c r="I48" s="19">
        <v>2.9929999999999999</v>
      </c>
      <c r="J48" s="19" t="s">
        <v>156</v>
      </c>
      <c r="K48" s="20">
        <v>2.6419999999999999</v>
      </c>
      <c r="M48" s="8">
        <f t="shared" si="29"/>
        <v>7.1225568181818186</v>
      </c>
      <c r="N48" s="8">
        <f t="shared" si="1"/>
        <v>73.280103959051146</v>
      </c>
      <c r="P48" s="8" t="e">
        <f t="shared" si="2"/>
        <v>#VALUE!</v>
      </c>
      <c r="Q48" s="8">
        <f t="shared" si="3"/>
        <v>7.1225568181818186</v>
      </c>
      <c r="S48" s="8" t="e">
        <f t="shared" si="4"/>
        <v>#VALUE!</v>
      </c>
      <c r="T48" s="8">
        <f t="shared" si="5"/>
        <v>73.280103959051146</v>
      </c>
      <c r="V48" s="8">
        <f t="shared" si="28"/>
        <v>8.0237980020266999</v>
      </c>
      <c r="W48" s="8">
        <f t="shared" si="7"/>
        <v>82.552483152396789</v>
      </c>
    </row>
    <row r="49" spans="1:23" x14ac:dyDescent="0.35">
      <c r="A49" s="2" t="str">
        <f>'PET Catalysis Raw Summary'!A15</f>
        <v>021-13</v>
      </c>
      <c r="B49" s="2" t="str">
        <f>'PET Catalysis Raw Summary'!B15</f>
        <v>N/a</v>
      </c>
      <c r="C49" s="2" t="str">
        <f>'PET Catalysis Raw Summary'!C15</f>
        <v>1,1,3,3-Tetramethylguanidine (TMG)</v>
      </c>
      <c r="D49" s="17" t="s">
        <v>116</v>
      </c>
      <c r="E49" s="18" t="s">
        <v>117</v>
      </c>
      <c r="F49" s="17">
        <v>3.0150000000000001</v>
      </c>
      <c r="G49" s="19">
        <v>2.339</v>
      </c>
      <c r="H49" s="19">
        <v>1.105</v>
      </c>
      <c r="I49" s="19">
        <v>2.9049999999999998</v>
      </c>
      <c r="J49" s="19">
        <v>2.3730000000000002</v>
      </c>
      <c r="K49" s="20">
        <v>1.121</v>
      </c>
      <c r="M49" s="8">
        <f t="shared" si="29"/>
        <v>2.9066477272727274</v>
      </c>
      <c r="N49" s="8">
        <f t="shared" si="1"/>
        <v>29.904913792075266</v>
      </c>
      <c r="P49" s="8">
        <f t="shared" si="2"/>
        <v>2.5075296011035748</v>
      </c>
      <c r="Q49" s="8">
        <f t="shared" si="3"/>
        <v>2.9066477272727274</v>
      </c>
      <c r="S49" s="8">
        <f t="shared" si="4"/>
        <v>25.798604986934247</v>
      </c>
      <c r="T49" s="8">
        <f t="shared" si="5"/>
        <v>29.904913792075266</v>
      </c>
      <c r="V49" s="8">
        <f t="shared" si="28"/>
        <v>2.5763324200688529</v>
      </c>
      <c r="W49" s="8">
        <f t="shared" si="7"/>
        <v>26.506479680693225</v>
      </c>
    </row>
    <row r="50" spans="1:23" x14ac:dyDescent="0.35">
      <c r="A50" s="2" t="str">
        <f>A49</f>
        <v>021-13</v>
      </c>
      <c r="B50" s="2" t="str">
        <f t="shared" ref="B50:C50" si="32">B49</f>
        <v>N/a</v>
      </c>
      <c r="C50" s="2" t="str">
        <f t="shared" si="32"/>
        <v>1,1,3,3-Tetramethylguanidine (TMG)</v>
      </c>
      <c r="D50" s="17" t="s">
        <v>118</v>
      </c>
      <c r="E50" s="18" t="s">
        <v>117</v>
      </c>
      <c r="F50" s="17">
        <v>2.75</v>
      </c>
      <c r="G50" s="19">
        <v>2.42</v>
      </c>
      <c r="H50" s="19">
        <v>1.143</v>
      </c>
      <c r="I50" s="19">
        <v>2.9049999999999998</v>
      </c>
      <c r="J50" s="19">
        <v>2.3730000000000002</v>
      </c>
      <c r="K50" s="20">
        <v>1.121</v>
      </c>
      <c r="M50" s="8">
        <f t="shared" si="29"/>
        <v>3.0146022727272728</v>
      </c>
      <c r="N50" s="8">
        <f t="shared" si="1"/>
        <v>31.015599254571953</v>
      </c>
      <c r="P50" s="8">
        <f t="shared" si="2"/>
        <v>2.60064375215542</v>
      </c>
      <c r="Q50" s="8">
        <f t="shared" si="3"/>
        <v>3.0146022727272728</v>
      </c>
      <c r="S50" s="8">
        <f t="shared" si="4"/>
        <v>26.756605722248821</v>
      </c>
      <c r="T50" s="8">
        <f t="shared" si="5"/>
        <v>31.015599254571953</v>
      </c>
      <c r="V50" s="8">
        <f t="shared" si="28"/>
        <v>2.6750747180769125</v>
      </c>
      <c r="W50" s="8">
        <f t="shared" si="7"/>
        <v>27.522385351633638</v>
      </c>
    </row>
    <row r="51" spans="1:23" x14ac:dyDescent="0.35">
      <c r="A51" s="2" t="str">
        <f>A49</f>
        <v>021-13</v>
      </c>
      <c r="B51" s="2" t="str">
        <f t="shared" ref="B51:C51" si="33">B49</f>
        <v>N/a</v>
      </c>
      <c r="C51" s="2" t="str">
        <f t="shared" si="33"/>
        <v>1,1,3,3-Tetramethylguanidine (TMG)</v>
      </c>
      <c r="D51" s="17" t="s">
        <v>119</v>
      </c>
      <c r="E51" s="18" t="s">
        <v>117</v>
      </c>
      <c r="F51" s="17">
        <v>2.95</v>
      </c>
      <c r="G51" s="19">
        <v>2.36</v>
      </c>
      <c r="H51" s="19">
        <v>1.115</v>
      </c>
      <c r="I51" s="19">
        <v>2.9049999999999998</v>
      </c>
      <c r="J51" s="19">
        <v>2.3730000000000002</v>
      </c>
      <c r="K51" s="20">
        <v>1.121</v>
      </c>
      <c r="M51" s="8">
        <f t="shared" si="29"/>
        <v>2.9350568181818182</v>
      </c>
      <c r="N51" s="8">
        <f t="shared" si="1"/>
        <v>30.197199440100707</v>
      </c>
      <c r="P51" s="8">
        <f t="shared" si="2"/>
        <v>2.5316703069318307</v>
      </c>
      <c r="Q51" s="8">
        <f t="shared" si="3"/>
        <v>2.9350568181818182</v>
      </c>
      <c r="S51" s="8">
        <f t="shared" si="4"/>
        <v>26.046975547941731</v>
      </c>
      <c r="T51" s="8">
        <f t="shared" si="5"/>
        <v>30.197199440100707</v>
      </c>
      <c r="V51" s="8">
        <f t="shared" si="28"/>
        <v>2.6022062824634791</v>
      </c>
      <c r="W51" s="8">
        <f t="shared" si="7"/>
        <v>26.772681744713317</v>
      </c>
    </row>
    <row r="52" spans="1:23" x14ac:dyDescent="0.35">
      <c r="A52" s="2" t="str">
        <f>'PET Catalysis Raw Summary'!A16</f>
        <v>021-14</v>
      </c>
      <c r="B52" s="2" t="str">
        <f>'PET Catalysis Raw Summary'!B16</f>
        <v>N/a</v>
      </c>
      <c r="C52" s="2" t="str">
        <f>'PET Catalysis Raw Summary'!C16</f>
        <v>2-tert-Butylimino-2-diethylamino-1,3-dimethylperhydro-1,3,2-diazaphosphorine (BEMP)</v>
      </c>
      <c r="D52" s="17" t="s">
        <v>120</v>
      </c>
      <c r="E52" s="18" t="s">
        <v>121</v>
      </c>
      <c r="F52" s="17">
        <v>2.8780000000000001</v>
      </c>
      <c r="G52" s="19" t="s">
        <v>155</v>
      </c>
      <c r="H52" s="19">
        <v>2.76</v>
      </c>
      <c r="I52" s="19">
        <v>2.9220000000000002</v>
      </c>
      <c r="J52" s="19" t="s">
        <v>156</v>
      </c>
      <c r="K52" s="20">
        <v>2.7450000000000001</v>
      </c>
      <c r="M52" s="8">
        <f t="shared" si="29"/>
        <v>7.6083522727272728</v>
      </c>
      <c r="N52" s="8">
        <f t="shared" si="1"/>
        <v>78.278188540286237</v>
      </c>
      <c r="P52" s="8" t="e">
        <f t="shared" si="2"/>
        <v>#VALUE!</v>
      </c>
      <c r="Q52" s="8">
        <f t="shared" si="3"/>
        <v>7.6083522727272728</v>
      </c>
      <c r="S52" s="8" t="e">
        <f t="shared" si="4"/>
        <v>#VALUE!</v>
      </c>
      <c r="T52" s="8">
        <f t="shared" si="5"/>
        <v>78.278188540286237</v>
      </c>
      <c r="V52" s="8">
        <f t="shared" si="28"/>
        <v>9.0338693824817717</v>
      </c>
      <c r="W52" s="8">
        <f t="shared" si="7"/>
        <v>92.944556905583724</v>
      </c>
    </row>
    <row r="53" spans="1:23" x14ac:dyDescent="0.35">
      <c r="A53" s="2" t="str">
        <f>A52</f>
        <v>021-14</v>
      </c>
      <c r="B53" s="2" t="str">
        <f t="shared" ref="B53:C53" si="34">B52</f>
        <v>N/a</v>
      </c>
      <c r="C53" s="2" t="str">
        <f t="shared" si="34"/>
        <v>2-tert-Butylimino-2-diethylamino-1,3-dimethylperhydro-1,3,2-diazaphosphorine (BEMP)</v>
      </c>
      <c r="D53" s="17" t="s">
        <v>122</v>
      </c>
      <c r="E53" s="18" t="s">
        <v>121</v>
      </c>
      <c r="F53" s="17">
        <v>2.8340000000000001</v>
      </c>
      <c r="G53" s="19" t="s">
        <v>155</v>
      </c>
      <c r="H53" s="19">
        <v>2.7639999999999998</v>
      </c>
      <c r="I53" s="19">
        <v>2.9220000000000002</v>
      </c>
      <c r="J53" s="19" t="s">
        <v>156</v>
      </c>
      <c r="K53" s="20">
        <v>2.7450000000000001</v>
      </c>
      <c r="M53" s="8">
        <f t="shared" si="29"/>
        <v>7.6197159090909095</v>
      </c>
      <c r="N53" s="8">
        <f t="shared" si="1"/>
        <v>78.395102799496414</v>
      </c>
      <c r="P53" s="8" t="e">
        <f t="shared" si="2"/>
        <v>#VALUE!</v>
      </c>
      <c r="Q53" s="8">
        <f t="shared" si="3"/>
        <v>7.6197159090909095</v>
      </c>
      <c r="S53" s="8" t="e">
        <f t="shared" si="4"/>
        <v>#VALUE!</v>
      </c>
      <c r="T53" s="8">
        <f t="shared" si="5"/>
        <v>78.395102799496414</v>
      </c>
      <c r="V53" s="8">
        <f t="shared" si="28"/>
        <v>9.0591880579161987</v>
      </c>
      <c r="W53" s="8">
        <f t="shared" si="7"/>
        <v>93.205046953652428</v>
      </c>
    </row>
    <row r="54" spans="1:23" x14ac:dyDescent="0.35">
      <c r="A54" s="2" t="str">
        <f>A52</f>
        <v>021-14</v>
      </c>
      <c r="B54" s="2" t="str">
        <f t="shared" ref="B54:C54" si="35">B52</f>
        <v>N/a</v>
      </c>
      <c r="C54" s="2" t="str">
        <f t="shared" si="35"/>
        <v>2-tert-Butylimino-2-diethylamino-1,3-dimethylperhydro-1,3,2-diazaphosphorine (BEMP)</v>
      </c>
      <c r="D54" s="17" t="s">
        <v>123</v>
      </c>
      <c r="E54" s="18" t="s">
        <v>121</v>
      </c>
      <c r="F54" s="17">
        <v>3.052</v>
      </c>
      <c r="G54" s="19" t="s">
        <v>155</v>
      </c>
      <c r="H54" s="19">
        <v>2.7120000000000002</v>
      </c>
      <c r="I54" s="19">
        <v>2.9220000000000002</v>
      </c>
      <c r="J54" s="19" t="s">
        <v>156</v>
      </c>
      <c r="K54" s="20">
        <v>2.7450000000000001</v>
      </c>
      <c r="M54" s="8">
        <f t="shared" si="29"/>
        <v>7.4719886363636379</v>
      </c>
      <c r="N54" s="8">
        <f t="shared" si="1"/>
        <v>76.875217429764106</v>
      </c>
      <c r="P54" s="8" t="e">
        <f t="shared" si="2"/>
        <v>#VALUE!</v>
      </c>
      <c r="Q54" s="8">
        <f t="shared" si="3"/>
        <v>7.4719886363636379</v>
      </c>
      <c r="S54" s="8" t="e">
        <f t="shared" si="4"/>
        <v>#VALUE!</v>
      </c>
      <c r="T54" s="8">
        <f t="shared" si="5"/>
        <v>76.875217429764106</v>
      </c>
      <c r="V54" s="8">
        <f t="shared" si="28"/>
        <v>8.7364143298067791</v>
      </c>
      <c r="W54" s="8">
        <f t="shared" si="7"/>
        <v>89.884204037983466</v>
      </c>
    </row>
    <row r="55" spans="1:23" x14ac:dyDescent="0.35">
      <c r="A55" s="2" t="str">
        <f>'PET Catalysis Raw Summary'!A17</f>
        <v>021-15</v>
      </c>
      <c r="B55" s="2" t="str">
        <f>'PET Catalysis Raw Summary'!B17</f>
        <v>N/a</v>
      </c>
      <c r="C55" s="2" t="str">
        <f>'PET Catalysis Raw Summary'!C17</f>
        <v>Phospazene base P1-t-Bu</v>
      </c>
      <c r="D55" s="17" t="s">
        <v>124</v>
      </c>
      <c r="E55" s="18" t="s">
        <v>125</v>
      </c>
      <c r="F55" s="17">
        <v>2.7309999999999999</v>
      </c>
      <c r="G55" s="19" t="s">
        <v>155</v>
      </c>
      <c r="H55" s="19">
        <v>2.3639999999999999</v>
      </c>
      <c r="I55" s="19">
        <v>2.8250000000000002</v>
      </c>
      <c r="J55" s="19">
        <v>3.4319999999999999</v>
      </c>
      <c r="K55" s="20">
        <v>2.363</v>
      </c>
      <c r="M55" s="8">
        <f t="shared" si="29"/>
        <v>6.4833522727272737</v>
      </c>
      <c r="N55" s="8">
        <f t="shared" si="1"/>
        <v>66.70367687847866</v>
      </c>
      <c r="P55" s="8" t="e">
        <f t="shared" si="2"/>
        <v>#VALUE!</v>
      </c>
      <c r="Q55" s="8">
        <f t="shared" si="3"/>
        <v>6.4833522727272737</v>
      </c>
      <c r="S55" s="8" t="e">
        <f t="shared" si="4"/>
        <v>#VALUE!</v>
      </c>
      <c r="T55" s="8">
        <f t="shared" si="5"/>
        <v>66.70367687847866</v>
      </c>
      <c r="V55" s="8">
        <f t="shared" si="28"/>
        <v>6.876103557254738</v>
      </c>
      <c r="W55" s="8">
        <f t="shared" si="7"/>
        <v>70.744480721103585</v>
      </c>
    </row>
    <row r="56" spans="1:23" x14ac:dyDescent="0.35">
      <c r="A56" s="2" t="str">
        <f>A55</f>
        <v>021-15</v>
      </c>
      <c r="B56" s="2" t="str">
        <f t="shared" ref="B56:C56" si="36">B55</f>
        <v>N/a</v>
      </c>
      <c r="C56" s="2" t="str">
        <f t="shared" si="36"/>
        <v>Phospazene base P1-t-Bu</v>
      </c>
      <c r="D56" s="17" t="s">
        <v>126</v>
      </c>
      <c r="E56" s="18" t="s">
        <v>125</v>
      </c>
      <c r="F56" s="17">
        <v>2.8929999999999998</v>
      </c>
      <c r="G56" s="19" t="s">
        <v>155</v>
      </c>
      <c r="H56" s="19">
        <v>2.5310000000000001</v>
      </c>
      <c r="I56" s="19">
        <v>2.8250000000000002</v>
      </c>
      <c r="J56" s="19">
        <v>3.4319999999999999</v>
      </c>
      <c r="K56" s="20">
        <v>2.363</v>
      </c>
      <c r="M56" s="8">
        <f t="shared" si="29"/>
        <v>6.957784090909092</v>
      </c>
      <c r="N56" s="8">
        <f t="shared" si="1"/>
        <v>71.584847200503575</v>
      </c>
      <c r="P56" s="8" t="e">
        <f t="shared" si="2"/>
        <v>#VALUE!</v>
      </c>
      <c r="Q56" s="8">
        <f t="shared" si="3"/>
        <v>6.957784090909092</v>
      </c>
      <c r="S56" s="8" t="e">
        <f t="shared" si="4"/>
        <v>#VALUE!</v>
      </c>
      <c r="T56" s="8">
        <f t="shared" si="5"/>
        <v>71.584847200503575</v>
      </c>
      <c r="V56" s="8">
        <f t="shared" si="28"/>
        <v>7.7101393436306376</v>
      </c>
      <c r="W56" s="8">
        <f t="shared" si="7"/>
        <v>79.325420219568215</v>
      </c>
    </row>
    <row r="57" spans="1:23" x14ac:dyDescent="0.35">
      <c r="A57" s="2" t="str">
        <f>A55</f>
        <v>021-15</v>
      </c>
      <c r="B57" s="2" t="str">
        <f t="shared" ref="B57:C57" si="37">B55</f>
        <v>N/a</v>
      </c>
      <c r="C57" s="2" t="str">
        <f t="shared" si="37"/>
        <v>Phospazene base P1-t-Bu</v>
      </c>
      <c r="D57" s="17" t="s">
        <v>127</v>
      </c>
      <c r="E57" s="18" t="s">
        <v>125</v>
      </c>
      <c r="F57" s="17">
        <v>2.8519999999999999</v>
      </c>
      <c r="G57" s="19">
        <v>3.4319999999999999</v>
      </c>
      <c r="H57" s="19">
        <v>2.1920000000000002</v>
      </c>
      <c r="I57" s="19">
        <v>2.8250000000000002</v>
      </c>
      <c r="J57" s="19">
        <v>3.4319999999999999</v>
      </c>
      <c r="K57" s="20">
        <v>2.363</v>
      </c>
      <c r="M57" s="8">
        <f t="shared" si="29"/>
        <v>5.9947159090909103</v>
      </c>
      <c r="N57" s="8">
        <f t="shared" si="1"/>
        <v>61.676363732441033</v>
      </c>
      <c r="P57" s="8">
        <f t="shared" si="2"/>
        <v>3.7639958615932865</v>
      </c>
      <c r="Q57" s="8">
        <f t="shared" si="3"/>
        <v>5.9947159090909103</v>
      </c>
      <c r="S57" s="8">
        <f t="shared" si="4"/>
        <v>38.72570132889507</v>
      </c>
      <c r="T57" s="8">
        <f t="shared" si="5"/>
        <v>61.676363732441033</v>
      </c>
      <c r="V57" s="8">
        <f t="shared" si="28"/>
        <v>6.108527839690991</v>
      </c>
      <c r="W57" s="8">
        <f t="shared" si="7"/>
        <v>62.84731263731522</v>
      </c>
    </row>
    <row r="58" spans="1:23" x14ac:dyDescent="0.35">
      <c r="A58" s="2" t="str">
        <f>'PET Catalysis Raw Summary'!A18</f>
        <v>021-16</v>
      </c>
      <c r="B58" s="2" t="str">
        <f>'PET Catalysis Raw Summary'!B18</f>
        <v>N/a</v>
      </c>
      <c r="C58" s="2" t="str">
        <f>'PET Catalysis Raw Summary'!C18</f>
        <v>Phospazene base P2-t-Bu</v>
      </c>
      <c r="D58" s="17" t="s">
        <v>128</v>
      </c>
      <c r="E58" s="18" t="s">
        <v>129</v>
      </c>
      <c r="F58" s="17">
        <v>2.7730000000000001</v>
      </c>
      <c r="G58" s="19" t="s">
        <v>155</v>
      </c>
      <c r="H58" s="19">
        <v>2.718</v>
      </c>
      <c r="I58" s="19">
        <v>2.9430000000000001</v>
      </c>
      <c r="J58" s="19">
        <v>3.286</v>
      </c>
      <c r="K58" s="20">
        <v>2.294</v>
      </c>
      <c r="M58" s="8">
        <f t="shared" si="29"/>
        <v>7.489034090909092</v>
      </c>
      <c r="N58" s="8">
        <f t="shared" si="1"/>
        <v>77.050588818579385</v>
      </c>
      <c r="P58" s="8" t="e">
        <f t="shared" si="2"/>
        <v>#VALUE!</v>
      </c>
      <c r="Q58" s="8">
        <f t="shared" si="3"/>
        <v>7.489034090909092</v>
      </c>
      <c r="S58" s="8" t="e">
        <f t="shared" si="4"/>
        <v>#VALUE!</v>
      </c>
      <c r="T58" s="8">
        <f t="shared" si="5"/>
        <v>77.050588818579385</v>
      </c>
      <c r="V58" s="8">
        <f t="shared" si="28"/>
        <v>8.7729667148938191</v>
      </c>
      <c r="W58" s="8">
        <f t="shared" si="7"/>
        <v>90.260271600167314</v>
      </c>
    </row>
    <row r="59" spans="1:23" x14ac:dyDescent="0.35">
      <c r="A59" s="2" t="str">
        <f>A58</f>
        <v>021-16</v>
      </c>
      <c r="B59" s="2" t="str">
        <f t="shared" ref="B59:C59" si="38">B58</f>
        <v>N/a</v>
      </c>
      <c r="C59" s="2" t="str">
        <f t="shared" si="38"/>
        <v>Phospazene base P2-t-Bu</v>
      </c>
      <c r="D59" s="17" t="s">
        <v>130</v>
      </c>
      <c r="E59" s="18" t="s">
        <v>129</v>
      </c>
      <c r="F59" s="17">
        <v>2.899</v>
      </c>
      <c r="G59" s="19" t="s">
        <v>155</v>
      </c>
      <c r="H59" s="19">
        <v>2.3370000000000002</v>
      </c>
      <c r="I59" s="19">
        <v>2.9430000000000001</v>
      </c>
      <c r="J59" s="19">
        <v>3.286</v>
      </c>
      <c r="K59" s="20">
        <v>2.294</v>
      </c>
      <c r="M59" s="8">
        <f t="shared" si="29"/>
        <v>6.4066477272727287</v>
      </c>
      <c r="N59" s="8">
        <f t="shared" si="1"/>
        <v>65.914505628809977</v>
      </c>
      <c r="P59" s="8" t="e">
        <f t="shared" si="2"/>
        <v>#VALUE!</v>
      </c>
      <c r="Q59" s="8">
        <f t="shared" si="3"/>
        <v>6.4066477272727287</v>
      </c>
      <c r="S59" s="8" t="e">
        <f t="shared" si="4"/>
        <v>#VALUE!</v>
      </c>
      <c r="T59" s="8">
        <f t="shared" si="5"/>
        <v>65.914505628809977</v>
      </c>
      <c r="V59" s="8">
        <f t="shared" si="28"/>
        <v>6.7499407427593772</v>
      </c>
      <c r="W59" s="8">
        <f t="shared" si="7"/>
        <v>69.446460305403122</v>
      </c>
    </row>
    <row r="60" spans="1:23" x14ac:dyDescent="0.35">
      <c r="A60" s="2" t="str">
        <f>A58</f>
        <v>021-16</v>
      </c>
      <c r="B60" s="2" t="str">
        <f t="shared" ref="B60:C60" si="39">B58</f>
        <v>N/a</v>
      </c>
      <c r="C60" s="2" t="str">
        <f t="shared" si="39"/>
        <v>Phospazene base P2-t-Bu</v>
      </c>
      <c r="D60" s="17" t="s">
        <v>131</v>
      </c>
      <c r="E60" s="18" t="s">
        <v>129</v>
      </c>
      <c r="F60" s="17">
        <v>3.1560000000000001</v>
      </c>
      <c r="G60" s="19">
        <v>3.286</v>
      </c>
      <c r="H60" s="19">
        <v>1.827</v>
      </c>
      <c r="I60" s="19">
        <v>2.9430000000000001</v>
      </c>
      <c r="J60" s="19">
        <v>3.286</v>
      </c>
      <c r="K60" s="20">
        <v>2.294</v>
      </c>
      <c r="M60" s="8">
        <f t="shared" si="29"/>
        <v>4.9577840909090911</v>
      </c>
      <c r="N60" s="8">
        <f t="shared" si="1"/>
        <v>51.007937579512316</v>
      </c>
      <c r="P60" s="8">
        <f t="shared" si="2"/>
        <v>3.5961604782158867</v>
      </c>
      <c r="Q60" s="8">
        <f t="shared" si="3"/>
        <v>4.9577840909090911</v>
      </c>
      <c r="S60" s="8">
        <f t="shared" si="4"/>
        <v>36.998934571414487</v>
      </c>
      <c r="T60" s="8">
        <f t="shared" si="5"/>
        <v>51.007937579512316</v>
      </c>
      <c r="V60" s="8">
        <f t="shared" si="28"/>
        <v>4.7157018512569744</v>
      </c>
      <c r="W60" s="8">
        <f t="shared" si="7"/>
        <v>48.517285396427937</v>
      </c>
    </row>
    <row r="61" spans="1:23" x14ac:dyDescent="0.35">
      <c r="A61" s="2" t="str">
        <f>'PET Catalysis Raw Summary'!A19</f>
        <v>021-17</v>
      </c>
      <c r="B61" s="2" t="str">
        <f>'PET Catalysis Raw Summary'!B19</f>
        <v>N/a</v>
      </c>
      <c r="C61" s="2" t="str">
        <f>'PET Catalysis Raw Summary'!C19</f>
        <v>1-Methylpiperazine</v>
      </c>
      <c r="D61" s="17" t="s">
        <v>132</v>
      </c>
      <c r="E61" s="18" t="s">
        <v>133</v>
      </c>
      <c r="F61" s="17">
        <v>2.7759999999999998</v>
      </c>
      <c r="G61" s="19">
        <v>1.8779999999999999</v>
      </c>
      <c r="H61" s="19">
        <v>0.874</v>
      </c>
      <c r="I61" s="19">
        <v>2.7549999999999999</v>
      </c>
      <c r="J61" s="19">
        <v>2.0179999999999998</v>
      </c>
      <c r="K61" s="20">
        <v>0.94299999999999995</v>
      </c>
      <c r="M61" s="8">
        <f t="shared" si="29"/>
        <v>2.2503977272727274</v>
      </c>
      <c r="N61" s="8">
        <f t="shared" si="1"/>
        <v>23.153115322687512</v>
      </c>
      <c r="P61" s="8">
        <f t="shared" si="2"/>
        <v>1.9775836303023335</v>
      </c>
      <c r="Q61" s="8">
        <f t="shared" si="3"/>
        <v>2.2503977272727274</v>
      </c>
      <c r="S61" s="8">
        <f t="shared" si="4"/>
        <v>20.346279814341443</v>
      </c>
      <c r="T61" s="8">
        <f t="shared" si="5"/>
        <v>23.153115322687512</v>
      </c>
      <c r="V61" s="8">
        <f t="shared" si="28"/>
        <v>1.9980387521589336</v>
      </c>
      <c r="W61" s="8">
        <f t="shared" si="7"/>
        <v>20.556731411206254</v>
      </c>
    </row>
    <row r="62" spans="1:23" x14ac:dyDescent="0.35">
      <c r="A62" s="2" t="str">
        <f>A61</f>
        <v>021-17</v>
      </c>
      <c r="B62" s="2" t="str">
        <f t="shared" ref="B62:C62" si="40">B61</f>
        <v>N/a</v>
      </c>
      <c r="C62" s="2" t="str">
        <f t="shared" si="40"/>
        <v>1-Methylpiperazine</v>
      </c>
      <c r="D62" s="17" t="s">
        <v>134</v>
      </c>
      <c r="E62" s="18" t="s">
        <v>133</v>
      </c>
      <c r="F62" s="17">
        <v>2.7229999999999999</v>
      </c>
      <c r="G62" s="19">
        <v>2.1059999999999999</v>
      </c>
      <c r="H62" s="19">
        <v>0.98599999999999999</v>
      </c>
      <c r="I62" s="19">
        <v>2.7549999999999999</v>
      </c>
      <c r="J62" s="19">
        <v>2.0179999999999998</v>
      </c>
      <c r="K62" s="20">
        <v>0.94299999999999995</v>
      </c>
      <c r="M62" s="8">
        <f t="shared" si="29"/>
        <v>2.5685795454545453</v>
      </c>
      <c r="N62" s="8">
        <f t="shared" si="1"/>
        <v>26.426714580572479</v>
      </c>
      <c r="P62" s="8">
        <f t="shared" si="2"/>
        <v>2.2396827221519713</v>
      </c>
      <c r="Q62" s="8">
        <f t="shared" si="3"/>
        <v>2.5685795454545453</v>
      </c>
      <c r="S62" s="8">
        <f t="shared" si="4"/>
        <v>23.042874476708384</v>
      </c>
      <c r="T62" s="8">
        <f t="shared" si="5"/>
        <v>26.426714580572479</v>
      </c>
      <c r="V62" s="8">
        <f t="shared" si="28"/>
        <v>2.2740889453285837</v>
      </c>
      <c r="W62" s="8">
        <f t="shared" si="7"/>
        <v>23.396861349060789</v>
      </c>
    </row>
    <row r="63" spans="1:23" x14ac:dyDescent="0.35">
      <c r="A63" s="2" t="str">
        <f>A61</f>
        <v>021-17</v>
      </c>
      <c r="B63" s="2" t="str">
        <f t="shared" ref="B63:C63" si="41">B61</f>
        <v>N/a</v>
      </c>
      <c r="C63" s="2" t="str">
        <f t="shared" si="41"/>
        <v>1-Methylpiperazine</v>
      </c>
      <c r="D63" s="17" t="s">
        <v>135</v>
      </c>
      <c r="E63" s="18" t="s">
        <v>133</v>
      </c>
      <c r="F63" s="17">
        <v>2.7650000000000001</v>
      </c>
      <c r="G63" s="19">
        <v>2.0680000000000001</v>
      </c>
      <c r="H63" s="19">
        <v>0.96799999999999997</v>
      </c>
      <c r="I63" s="19">
        <v>2.7549999999999999</v>
      </c>
      <c r="J63" s="19">
        <v>2.0179999999999998</v>
      </c>
      <c r="K63" s="20">
        <v>0.94299999999999995</v>
      </c>
      <c r="M63" s="8">
        <f t="shared" si="29"/>
        <v>2.5174431818181819</v>
      </c>
      <c r="N63" s="8">
        <f t="shared" si="1"/>
        <v>25.900600414126686</v>
      </c>
      <c r="P63" s="8">
        <f t="shared" si="2"/>
        <v>2.195999540177032</v>
      </c>
      <c r="Q63" s="8">
        <f t="shared" si="3"/>
        <v>2.5174431818181819</v>
      </c>
      <c r="S63" s="8">
        <f t="shared" si="4"/>
        <v>22.593442032980565</v>
      </c>
      <c r="T63" s="8">
        <f t="shared" si="5"/>
        <v>25.900600414126686</v>
      </c>
      <c r="V63" s="8">
        <f t="shared" si="28"/>
        <v>2.2292154227275751</v>
      </c>
      <c r="W63" s="8">
        <f t="shared" si="7"/>
        <v>22.935182139592559</v>
      </c>
    </row>
    <row r="64" spans="1:23" x14ac:dyDescent="0.35">
      <c r="A64" s="2" t="str">
        <f>'PET Catalysis Raw Summary'!A20</f>
        <v>021-18</v>
      </c>
      <c r="B64" s="2" t="str">
        <f>'PET Catalysis Raw Summary'!B20</f>
        <v>N/a</v>
      </c>
      <c r="C64" s="2" t="str">
        <f>'PET Catalysis Raw Summary'!C20</f>
        <v>Morpholine</v>
      </c>
      <c r="D64" s="17" t="s">
        <v>136</v>
      </c>
      <c r="E64" s="18" t="s">
        <v>137</v>
      </c>
      <c r="F64" s="17">
        <v>2.6920000000000002</v>
      </c>
      <c r="G64" s="19">
        <v>0.98199999999999998</v>
      </c>
      <c r="H64" s="19">
        <v>0.44400000000000001</v>
      </c>
      <c r="I64" s="19">
        <v>2.8119999999999998</v>
      </c>
      <c r="J64" s="19">
        <v>1.0409999999999999</v>
      </c>
      <c r="K64" s="20">
        <v>0.47199999999999998</v>
      </c>
      <c r="M64" s="8">
        <f t="shared" si="29"/>
        <v>1.0288068181818182</v>
      </c>
      <c r="N64" s="8">
        <f t="shared" si="1"/>
        <v>10.584832457593425</v>
      </c>
      <c r="P64" s="8">
        <f t="shared" si="2"/>
        <v>0.9475801816300724</v>
      </c>
      <c r="Q64" s="8">
        <f t="shared" si="3"/>
        <v>1.0288068181818182</v>
      </c>
      <c r="S64" s="8">
        <f t="shared" si="4"/>
        <v>9.7491358780222352</v>
      </c>
      <c r="T64" s="8">
        <f t="shared" si="5"/>
        <v>10.584832457593425</v>
      </c>
      <c r="V64" s="8">
        <f t="shared" si="28"/>
        <v>0.98186738630856452</v>
      </c>
      <c r="W64" s="8">
        <f t="shared" si="7"/>
        <v>10.101898233935117</v>
      </c>
    </row>
    <row r="65" spans="1:23" x14ac:dyDescent="0.35">
      <c r="A65" s="2" t="str">
        <f>A64</f>
        <v>021-18</v>
      </c>
      <c r="B65" s="2" t="str">
        <f t="shared" ref="B65:C65" si="42">B64</f>
        <v>N/a</v>
      </c>
      <c r="C65" s="2" t="str">
        <f t="shared" si="42"/>
        <v>Morpholine</v>
      </c>
      <c r="D65" s="17" t="s">
        <v>138</v>
      </c>
      <c r="E65" s="18" t="s">
        <v>137</v>
      </c>
      <c r="F65" s="17">
        <v>2.9580000000000002</v>
      </c>
      <c r="G65" s="19">
        <v>1.052</v>
      </c>
      <c r="H65" s="19">
        <v>0.47799999999999998</v>
      </c>
      <c r="I65" s="19">
        <v>2.8119999999999998</v>
      </c>
      <c r="J65" s="19">
        <v>1.0409999999999999</v>
      </c>
      <c r="K65" s="20">
        <v>0.47199999999999998</v>
      </c>
      <c r="M65" s="8">
        <f t="shared" si="29"/>
        <v>1.1253977272727274</v>
      </c>
      <c r="N65" s="8">
        <f t="shared" si="1"/>
        <v>11.578603660879935</v>
      </c>
      <c r="P65" s="8">
        <f t="shared" si="2"/>
        <v>1.028049201057593</v>
      </c>
      <c r="Q65" s="8">
        <f t="shared" si="3"/>
        <v>1.1253977272727274</v>
      </c>
      <c r="S65" s="8">
        <f t="shared" si="4"/>
        <v>10.577037748047175</v>
      </c>
      <c r="T65" s="8">
        <f t="shared" si="5"/>
        <v>11.578603660879935</v>
      </c>
      <c r="V65" s="8">
        <f t="shared" si="28"/>
        <v>1.0615716881231003</v>
      </c>
      <c r="W65" s="8">
        <f t="shared" si="7"/>
        <v>10.921932341356072</v>
      </c>
    </row>
    <row r="66" spans="1:23" x14ac:dyDescent="0.35">
      <c r="A66" s="2" t="str">
        <f>A64</f>
        <v>021-18</v>
      </c>
      <c r="B66" s="2" t="str">
        <f t="shared" ref="B66:C66" si="43">B64</f>
        <v>N/a</v>
      </c>
      <c r="C66" s="2" t="str">
        <f t="shared" si="43"/>
        <v>Morpholine</v>
      </c>
      <c r="D66" s="17" t="s">
        <v>139</v>
      </c>
      <c r="E66" s="18" t="s">
        <v>137</v>
      </c>
      <c r="F66" s="17">
        <v>2.7869999999999999</v>
      </c>
      <c r="G66" s="19">
        <v>1.089</v>
      </c>
      <c r="H66" s="19">
        <v>0.49399999999999999</v>
      </c>
      <c r="I66" s="19">
        <v>2.8119999999999998</v>
      </c>
      <c r="J66" s="19">
        <v>1.0409999999999999</v>
      </c>
      <c r="K66" s="20">
        <v>0.47199999999999998</v>
      </c>
      <c r="M66" s="8">
        <f t="shared" si="29"/>
        <v>1.1708522727272728</v>
      </c>
      <c r="N66" s="8">
        <f t="shared" si="1"/>
        <v>12.046260697720644</v>
      </c>
      <c r="P66" s="8">
        <f t="shared" si="2"/>
        <v>1.0705828256121392</v>
      </c>
      <c r="Q66" s="8">
        <f t="shared" si="3"/>
        <v>1.1708522727272728</v>
      </c>
      <c r="S66" s="8">
        <f t="shared" si="4"/>
        <v>11.014643022203211</v>
      </c>
      <c r="T66" s="8">
        <f t="shared" si="5"/>
        <v>12.046260697720644</v>
      </c>
      <c r="V66" s="8">
        <f t="shared" si="28"/>
        <v>1.0990021892468504</v>
      </c>
      <c r="W66" s="8">
        <f t="shared" si="7"/>
        <v>11.307034360701982</v>
      </c>
    </row>
    <row r="67" spans="1:23" x14ac:dyDescent="0.35">
      <c r="A67" s="2" t="str">
        <f>'PET Catalysis Raw Summary'!A21</f>
        <v>021-19</v>
      </c>
      <c r="B67" s="2" t="str">
        <f>'PET Catalysis Raw Summary'!B21</f>
        <v>N/a</v>
      </c>
      <c r="C67" s="2" t="str">
        <f>'PET Catalysis Raw Summary'!C21</f>
        <v>Diisopropylamine (DIPA)</v>
      </c>
      <c r="D67" s="17" t="s">
        <v>140</v>
      </c>
      <c r="E67" s="18" t="s">
        <v>141</v>
      </c>
      <c r="F67" s="17">
        <v>2.5110000000000001</v>
      </c>
      <c r="G67" s="19">
        <v>0.57899999999999996</v>
      </c>
      <c r="H67" s="19">
        <v>0.26500000000000001</v>
      </c>
      <c r="I67" s="19">
        <v>2.641</v>
      </c>
      <c r="J67" s="19">
        <v>0.60699999999999998</v>
      </c>
      <c r="K67" s="20">
        <v>0.27800000000000002</v>
      </c>
      <c r="M67" s="8">
        <f t="shared" si="29"/>
        <v>0.520284090909091</v>
      </c>
      <c r="N67" s="8">
        <f t="shared" si="1"/>
        <v>5.3529193579379806</v>
      </c>
      <c r="P67" s="8">
        <f t="shared" si="2"/>
        <v>0.48430854121163347</v>
      </c>
      <c r="Q67" s="8">
        <f t="shared" si="3"/>
        <v>0.520284090909091</v>
      </c>
      <c r="S67" s="8">
        <f t="shared" si="4"/>
        <v>4.982786540592949</v>
      </c>
      <c r="T67" s="8">
        <f t="shared" si="5"/>
        <v>5.3529193579379806</v>
      </c>
      <c r="V67" s="8">
        <f t="shared" si="28"/>
        <v>0.55194081698657582</v>
      </c>
      <c r="W67" s="8">
        <f t="shared" si="7"/>
        <v>5.6786181536344209</v>
      </c>
    </row>
    <row r="68" spans="1:23" x14ac:dyDescent="0.35">
      <c r="A68" s="2" t="str">
        <f>A67</f>
        <v>021-19</v>
      </c>
      <c r="B68" s="2" t="str">
        <f t="shared" ref="B68:C68" si="44">B67</f>
        <v>N/a</v>
      </c>
      <c r="C68" s="2" t="str">
        <f t="shared" si="44"/>
        <v>Diisopropylamine (DIPA)</v>
      </c>
      <c r="D68" s="17" t="s">
        <v>142</v>
      </c>
      <c r="E68" s="18" t="s">
        <v>141</v>
      </c>
      <c r="F68" s="17">
        <v>2.69</v>
      </c>
      <c r="G68" s="19">
        <v>0.623</v>
      </c>
      <c r="H68" s="19">
        <v>0.28799999999999998</v>
      </c>
      <c r="I68" s="19">
        <v>2.641</v>
      </c>
      <c r="J68" s="19">
        <v>0.60699999999999998</v>
      </c>
      <c r="K68" s="20">
        <v>0.27800000000000002</v>
      </c>
      <c r="M68" s="8">
        <f t="shared" si="29"/>
        <v>0.58562499999999995</v>
      </c>
      <c r="N68" s="8">
        <f t="shared" si="1"/>
        <v>6.0251763483965002</v>
      </c>
      <c r="P68" s="8">
        <f t="shared" si="2"/>
        <v>0.53488906770893208</v>
      </c>
      <c r="Q68" s="8">
        <f t="shared" si="3"/>
        <v>0.58562499999999995</v>
      </c>
      <c r="S68" s="8">
        <f t="shared" si="4"/>
        <v>5.5031820017514814</v>
      </c>
      <c r="T68" s="8">
        <f t="shared" si="5"/>
        <v>6.0251763483965002</v>
      </c>
      <c r="V68" s="8">
        <f t="shared" si="28"/>
        <v>0.60888955642828257</v>
      </c>
      <c r="W68" s="8">
        <f t="shared" si="7"/>
        <v>6.2645326858951105</v>
      </c>
    </row>
    <row r="69" spans="1:23" x14ac:dyDescent="0.35">
      <c r="A69" s="2" t="str">
        <f>A67</f>
        <v>021-19</v>
      </c>
      <c r="B69" s="2" t="str">
        <f t="shared" ref="B69:C69" si="45">B67</f>
        <v>N/a</v>
      </c>
      <c r="C69" s="2" t="str">
        <f t="shared" si="45"/>
        <v>Diisopropylamine (DIPA)</v>
      </c>
      <c r="D69" s="17" t="s">
        <v>143</v>
      </c>
      <c r="E69" s="18" t="s">
        <v>141</v>
      </c>
      <c r="F69" s="17">
        <v>2.7229999999999999</v>
      </c>
      <c r="G69" s="19">
        <v>0.62</v>
      </c>
      <c r="H69" s="19">
        <v>0.28199999999999997</v>
      </c>
      <c r="I69" s="19">
        <v>2.641</v>
      </c>
      <c r="J69" s="19">
        <v>0.60699999999999998</v>
      </c>
      <c r="K69" s="20">
        <v>0.27800000000000002</v>
      </c>
      <c r="M69" s="8">
        <f t="shared" si="29"/>
        <v>0.56857954545454548</v>
      </c>
      <c r="N69" s="8">
        <f t="shared" si="1"/>
        <v>5.8498049595812338</v>
      </c>
      <c r="P69" s="8">
        <f t="shared" si="2"/>
        <v>0.53144039544775257</v>
      </c>
      <c r="Q69" s="8">
        <f t="shared" si="3"/>
        <v>0.56857954545454548</v>
      </c>
      <c r="S69" s="8">
        <f t="shared" si="4"/>
        <v>5.4677004930361273</v>
      </c>
      <c r="T69" s="8">
        <f t="shared" si="5"/>
        <v>5.8498049595812338</v>
      </c>
      <c r="V69" s="8">
        <f t="shared" si="28"/>
        <v>0.59410789968011957</v>
      </c>
      <c r="W69" s="8">
        <f t="shared" si="7"/>
        <v>6.1124522784173783</v>
      </c>
    </row>
    <row r="70" spans="1:23" x14ac:dyDescent="0.35">
      <c r="A70" s="2" t="str">
        <f>'PET Catalysis Raw Summary'!A22</f>
        <v>021-20</v>
      </c>
      <c r="B70" s="2" t="str">
        <f>'PET Catalysis Raw Summary'!B22</f>
        <v>N/a</v>
      </c>
      <c r="C70" s="2" t="str">
        <f>'PET Catalysis Raw Summary'!C22</f>
        <v>2,6-Lutidine</v>
      </c>
      <c r="D70" s="17" t="s">
        <v>144</v>
      </c>
      <c r="E70" s="18" t="s">
        <v>145</v>
      </c>
      <c r="F70" s="17">
        <v>2.8570000000000002</v>
      </c>
      <c r="G70" s="19">
        <v>0.61399999999999999</v>
      </c>
      <c r="H70" s="19">
        <v>0.27</v>
      </c>
      <c r="I70" s="19">
        <v>2.76</v>
      </c>
      <c r="J70" s="19">
        <v>0.67500000000000004</v>
      </c>
      <c r="K70" s="20">
        <v>0.31</v>
      </c>
      <c r="M70" s="8">
        <f t="shared" si="29"/>
        <v>0.53448863636363653</v>
      </c>
      <c r="N70" s="8">
        <f t="shared" si="1"/>
        <v>5.4990621819507028</v>
      </c>
      <c r="P70" s="8">
        <f t="shared" si="2"/>
        <v>0.52454305092539366</v>
      </c>
      <c r="Q70" s="8">
        <f t="shared" si="3"/>
        <v>0.53448863636363653</v>
      </c>
      <c r="S70" s="8">
        <f t="shared" si="4"/>
        <v>5.3967374756054181</v>
      </c>
      <c r="T70" s="8">
        <f t="shared" si="5"/>
        <v>5.4990621819507028</v>
      </c>
      <c r="V70" s="8">
        <f t="shared" si="28"/>
        <v>0.5643892249462108</v>
      </c>
      <c r="W70" s="8">
        <f t="shared" si="7"/>
        <v>5.8066930363897393</v>
      </c>
    </row>
    <row r="71" spans="1:23" x14ac:dyDescent="0.35">
      <c r="A71" s="2" t="str">
        <f>A70</f>
        <v>021-20</v>
      </c>
      <c r="B71" s="2" t="str">
        <f t="shared" ref="B71:C71" si="46">B70</f>
        <v>N/a</v>
      </c>
      <c r="C71" s="2" t="str">
        <f t="shared" si="46"/>
        <v>2,6-Lutidine</v>
      </c>
      <c r="D71" s="17" t="s">
        <v>146</v>
      </c>
      <c r="E71" s="18" t="s">
        <v>145</v>
      </c>
      <c r="F71" s="17">
        <v>2.6970000000000001</v>
      </c>
      <c r="G71" s="19">
        <v>0.70099999999999996</v>
      </c>
      <c r="H71" s="19">
        <v>0.309</v>
      </c>
      <c r="I71" s="19">
        <v>2.76</v>
      </c>
      <c r="J71" s="19">
        <v>0.67500000000000004</v>
      </c>
      <c r="K71" s="20">
        <v>0.31</v>
      </c>
      <c r="M71" s="8">
        <f t="shared" si="29"/>
        <v>0.645284090909091</v>
      </c>
      <c r="N71" s="8">
        <f t="shared" si="1"/>
        <v>6.6389762092499334</v>
      </c>
      <c r="P71" s="8">
        <f t="shared" si="2"/>
        <v>0.62455454649959752</v>
      </c>
      <c r="Q71" s="8">
        <f t="shared" si="3"/>
        <v>0.645284090909091</v>
      </c>
      <c r="S71" s="8">
        <f t="shared" si="4"/>
        <v>6.4257012283506967</v>
      </c>
      <c r="T71" s="8">
        <f t="shared" si="5"/>
        <v>6.6389762092499334</v>
      </c>
      <c r="V71" s="8">
        <f t="shared" si="28"/>
        <v>0.66026271675399995</v>
      </c>
      <c r="W71" s="8">
        <f t="shared" si="7"/>
        <v>6.7930831243786001</v>
      </c>
    </row>
    <row r="72" spans="1:23" x14ac:dyDescent="0.35">
      <c r="A72" s="2" t="str">
        <f>A70</f>
        <v>021-20</v>
      </c>
      <c r="B72" s="2" t="str">
        <f t="shared" ref="B72:C72" si="47">B70</f>
        <v>N/a</v>
      </c>
      <c r="C72" s="2" t="str">
        <f t="shared" si="47"/>
        <v>2,6-Lutidine</v>
      </c>
      <c r="D72" s="17" t="s">
        <v>147</v>
      </c>
      <c r="E72" s="18" t="s">
        <v>145</v>
      </c>
      <c r="F72" s="17">
        <v>2.726</v>
      </c>
      <c r="G72" s="19">
        <v>0.71099999999999997</v>
      </c>
      <c r="H72" s="19">
        <v>0.34899999999999998</v>
      </c>
      <c r="I72" s="19">
        <v>2.76</v>
      </c>
      <c r="J72" s="19">
        <v>0.67500000000000004</v>
      </c>
      <c r="K72" s="20">
        <v>0.31</v>
      </c>
      <c r="M72" s="8">
        <f t="shared" si="29"/>
        <v>0.75892045454545454</v>
      </c>
      <c r="N72" s="8">
        <f t="shared" si="1"/>
        <v>7.8081188013517071</v>
      </c>
      <c r="P72" s="8">
        <f t="shared" si="2"/>
        <v>0.63605012070352906</v>
      </c>
      <c r="Q72" s="8">
        <f t="shared" si="3"/>
        <v>0.75892045454545454</v>
      </c>
      <c r="S72" s="8">
        <f t="shared" si="4"/>
        <v>6.5439729240685462</v>
      </c>
      <c r="T72" s="8">
        <f t="shared" si="5"/>
        <v>7.8081188013517071</v>
      </c>
      <c r="V72" s="8">
        <f t="shared" si="28"/>
        <v>0.75683180074438816</v>
      </c>
      <c r="W72" s="8">
        <f t="shared" si="7"/>
        <v>7.7866297811046659</v>
      </c>
    </row>
    <row r="73" spans="1:23" x14ac:dyDescent="0.35">
      <c r="A73" s="2" t="str">
        <f>'PET Catalysis Raw Summary'!A23</f>
        <v>021-21</v>
      </c>
      <c r="B73" s="2" t="str">
        <f>'PET Catalysis Raw Summary'!B23</f>
        <v>N/a</v>
      </c>
      <c r="C73" s="2" t="str">
        <f>'PET Catalysis Raw Summary'!C23</f>
        <v>Control (only PET)</v>
      </c>
      <c r="D73" s="17" t="s">
        <v>148</v>
      </c>
      <c r="E73" s="18" t="s">
        <v>149</v>
      </c>
      <c r="F73" s="17">
        <v>2.6019999999999999</v>
      </c>
      <c r="G73" s="19">
        <v>0.39300000000000002</v>
      </c>
      <c r="H73" s="19">
        <v>0.185</v>
      </c>
      <c r="I73" s="19">
        <v>2.5609999999999999</v>
      </c>
      <c r="J73" s="19">
        <v>0.39300000000000002</v>
      </c>
      <c r="K73" s="20">
        <v>0.19</v>
      </c>
      <c r="M73" s="8">
        <f t="shared" si="29"/>
        <v>0.29301136363636365</v>
      </c>
      <c r="N73" s="8">
        <f t="shared" si="1"/>
        <v>3.0146341737344282</v>
      </c>
      <c r="P73" s="8">
        <f t="shared" si="2"/>
        <v>0.27049086101850789</v>
      </c>
      <c r="Q73" s="8">
        <f t="shared" si="3"/>
        <v>0.29301136363636365</v>
      </c>
      <c r="S73" s="8">
        <f t="shared" si="4"/>
        <v>2.7829330002409711</v>
      </c>
      <c r="T73" s="8">
        <f t="shared" si="5"/>
        <v>3.0146341737344282</v>
      </c>
      <c r="V73" s="8">
        <f t="shared" si="28"/>
        <v>0.34537394975559621</v>
      </c>
      <c r="W73" s="8">
        <f t="shared" si="7"/>
        <v>3.553364274782838</v>
      </c>
    </row>
    <row r="74" spans="1:23" x14ac:dyDescent="0.35">
      <c r="A74" s="2" t="str">
        <f>A73</f>
        <v>021-21</v>
      </c>
      <c r="B74" s="2" t="str">
        <f t="shared" ref="B74:C74" si="48">B73</f>
        <v>N/a</v>
      </c>
      <c r="C74" s="2" t="str">
        <f t="shared" si="48"/>
        <v>Control (only PET)</v>
      </c>
      <c r="D74" s="17" t="s">
        <v>150</v>
      </c>
      <c r="E74" s="18" t="s">
        <v>149</v>
      </c>
      <c r="F74" s="17">
        <v>2.5739999999999998</v>
      </c>
      <c r="G74" s="19">
        <v>0.40899999999999997</v>
      </c>
      <c r="H74" s="19">
        <v>0.21</v>
      </c>
      <c r="I74" s="19">
        <v>2.5609999999999999</v>
      </c>
      <c r="J74" s="19">
        <v>0.39300000000000002</v>
      </c>
      <c r="K74" s="20">
        <v>0.19</v>
      </c>
      <c r="M74" s="8">
        <f t="shared" si="29"/>
        <v>0.36403409090909084</v>
      </c>
      <c r="N74" s="8">
        <f t="shared" si="1"/>
        <v>3.7453482937980369</v>
      </c>
      <c r="P74" s="8">
        <f t="shared" si="2"/>
        <v>0.28888377974479823</v>
      </c>
      <c r="Q74" s="8">
        <f t="shared" si="3"/>
        <v>0.36403409090909084</v>
      </c>
      <c r="S74" s="8">
        <f t="shared" si="4"/>
        <v>2.9721677133895277</v>
      </c>
      <c r="T74" s="8">
        <f t="shared" si="5"/>
        <v>3.7453482937980369</v>
      </c>
      <c r="V74" s="8">
        <f t="shared" si="28"/>
        <v>0.41176307001945389</v>
      </c>
      <c r="W74" s="8">
        <f t="shared" si="7"/>
        <v>4.2364057385260976</v>
      </c>
    </row>
    <row r="75" spans="1:23" x14ac:dyDescent="0.35">
      <c r="A75" s="2" t="str">
        <f>A73</f>
        <v>021-21</v>
      </c>
      <c r="B75" s="2" t="str">
        <f t="shared" ref="B75:C75" si="49">B73</f>
        <v>N/a</v>
      </c>
      <c r="C75" s="2" t="str">
        <f t="shared" si="49"/>
        <v>Control (only PET)</v>
      </c>
      <c r="D75" s="17" t="s">
        <v>151</v>
      </c>
      <c r="E75" s="18" t="s">
        <v>149</v>
      </c>
      <c r="F75" s="17">
        <v>2.508</v>
      </c>
      <c r="G75" s="19">
        <v>0.379</v>
      </c>
      <c r="H75" s="19">
        <v>0.17599999999999999</v>
      </c>
      <c r="I75" s="19">
        <v>2.5609999999999999</v>
      </c>
      <c r="J75" s="19">
        <v>0.39300000000000002</v>
      </c>
      <c r="K75" s="20">
        <v>0.19</v>
      </c>
      <c r="M75" s="8">
        <f t="shared" si="29"/>
        <v>0.26744318181818177</v>
      </c>
      <c r="N75" s="8">
        <f t="shared" si="1"/>
        <v>2.7515770905115282</v>
      </c>
      <c r="P75" s="8">
        <f t="shared" si="2"/>
        <v>0.25439705713300381</v>
      </c>
      <c r="Q75" s="8">
        <f t="shared" si="3"/>
        <v>0.26744318181818177</v>
      </c>
      <c r="S75" s="8">
        <f t="shared" si="4"/>
        <v>2.6173526262359834</v>
      </c>
      <c r="T75" s="8">
        <f t="shared" si="5"/>
        <v>2.7515770905115282</v>
      </c>
      <c r="V75" s="8">
        <f t="shared" si="28"/>
        <v>0.32090078326867177</v>
      </c>
      <c r="W75" s="8">
        <f t="shared" si="7"/>
        <v>3.3015732073123796</v>
      </c>
    </row>
    <row r="76" spans="1:23" x14ac:dyDescent="0.35">
      <c r="A76" s="2" t="str">
        <f>'PET Catalysis Raw Summary'!A24</f>
        <v>Blank</v>
      </c>
      <c r="B76" s="2" t="str">
        <f>'PET Catalysis Raw Summary'!B24</f>
        <v>Blank MeCN</v>
      </c>
      <c r="C76" s="2" t="str">
        <f>'PET Catalysis Raw Summary'!C24</f>
        <v>N/a</v>
      </c>
      <c r="D76" s="17" t="s">
        <v>152</v>
      </c>
      <c r="E76" s="18" t="s">
        <v>157</v>
      </c>
      <c r="F76" s="17">
        <v>2.3090000000000002</v>
      </c>
      <c r="G76" s="19">
        <v>9.9000000000000005E-2</v>
      </c>
      <c r="H76" s="19">
        <v>5.8000000000000003E-2</v>
      </c>
      <c r="I76" s="19">
        <v>2.3730000000000002</v>
      </c>
      <c r="J76" s="19">
        <v>9.8000000000000004E-2</v>
      </c>
      <c r="K76" s="20">
        <v>5.7000000000000002E-2</v>
      </c>
      <c r="M76" s="8">
        <f t="shared" si="29"/>
        <v>-6.7784090909090905E-2</v>
      </c>
      <c r="N76" s="8">
        <f t="shared" si="1"/>
        <v>-0.69739355618870902</v>
      </c>
      <c r="P76" s="8">
        <f t="shared" si="2"/>
        <v>-6.7479020577077831E-2</v>
      </c>
      <c r="Q76" s="8">
        <f t="shared" si="3"/>
        <v>-6.7784090909090905E-2</v>
      </c>
      <c r="S76" s="8">
        <f t="shared" si="4"/>
        <v>-0.69425485386376962</v>
      </c>
      <c r="T76" s="8">
        <f t="shared" si="5"/>
        <v>-0.69739355618870902</v>
      </c>
      <c r="V76" s="8" t="e">
        <f t="shared" si="28"/>
        <v>#NUM!</v>
      </c>
      <c r="W76" s="8" t="e">
        <f t="shared" si="7"/>
        <v>#NUM!</v>
      </c>
    </row>
    <row r="77" spans="1:23" x14ac:dyDescent="0.35">
      <c r="A77" s="2" t="str">
        <f>A76</f>
        <v>Blank</v>
      </c>
      <c r="B77" s="2" t="str">
        <f t="shared" ref="B77:C77" si="50">B76</f>
        <v>Blank MeCN</v>
      </c>
      <c r="C77" s="2" t="str">
        <f t="shared" si="50"/>
        <v>N/a</v>
      </c>
      <c r="D77" s="17" t="s">
        <v>153</v>
      </c>
      <c r="E77" s="18" t="s">
        <v>157</v>
      </c>
      <c r="F77" s="17">
        <v>2.3660000000000001</v>
      </c>
      <c r="G77" s="19">
        <v>9.7000000000000003E-2</v>
      </c>
      <c r="H77" s="19">
        <v>5.7000000000000002E-2</v>
      </c>
      <c r="I77" s="19">
        <v>2.3730000000000002</v>
      </c>
      <c r="J77" s="19">
        <v>9.8000000000000004E-2</v>
      </c>
      <c r="K77" s="20">
        <v>5.7000000000000002E-2</v>
      </c>
      <c r="M77" s="8">
        <f t="shared" si="29"/>
        <v>-7.0625000000000007E-2</v>
      </c>
      <c r="N77" s="8">
        <f t="shared" si="1"/>
        <v>-0.72662212099125356</v>
      </c>
      <c r="P77" s="8">
        <f t="shared" si="2"/>
        <v>-6.9778135417864123E-2</v>
      </c>
      <c r="Q77" s="8">
        <f t="shared" si="3"/>
        <v>-7.0625000000000007E-2</v>
      </c>
      <c r="S77" s="8">
        <f t="shared" si="4"/>
        <v>-0.71790919300733924</v>
      </c>
      <c r="T77" s="8">
        <f t="shared" si="5"/>
        <v>-0.72662212099125356</v>
      </c>
      <c r="V77" s="8" t="e">
        <f t="shared" ref="V77:V108" si="51">7.167/(((4.769-H77)/(H77-0.07992))^(1/1.245))</f>
        <v>#NUM!</v>
      </c>
      <c r="W77" s="8" t="e">
        <f t="shared" si="7"/>
        <v>#NUM!</v>
      </c>
    </row>
    <row r="78" spans="1:23" x14ac:dyDescent="0.35">
      <c r="A78" s="2" t="str">
        <f>A76</f>
        <v>Blank</v>
      </c>
      <c r="B78" s="2" t="str">
        <f t="shared" ref="B78:C78" si="52">B76</f>
        <v>Blank MeCN</v>
      </c>
      <c r="C78" s="2" t="str">
        <f t="shared" si="52"/>
        <v>N/a</v>
      </c>
      <c r="D78" s="17" t="s">
        <v>154</v>
      </c>
      <c r="E78" s="18" t="s">
        <v>157</v>
      </c>
      <c r="F78" s="17">
        <v>2.4420000000000002</v>
      </c>
      <c r="G78" s="19">
        <v>9.7000000000000003E-2</v>
      </c>
      <c r="H78" s="19">
        <v>5.7000000000000002E-2</v>
      </c>
      <c r="I78" s="19">
        <v>2.3730000000000002</v>
      </c>
      <c r="J78" s="19">
        <v>9.8000000000000004E-2</v>
      </c>
      <c r="K78" s="20">
        <v>5.7000000000000002E-2</v>
      </c>
      <c r="M78" s="8">
        <f t="shared" ref="M78:M108" si="53">(H78-0.08186)/0.352</f>
        <v>-7.0625000000000007E-2</v>
      </c>
      <c r="N78" s="8">
        <f t="shared" ref="N78:N108" si="54">(M78/$Q$8)*100</f>
        <v>-0.72662212099125356</v>
      </c>
      <c r="P78" s="8">
        <f t="shared" ref="P78:P108" si="55">(G78-0.1577)/0.8699</f>
        <v>-6.9778135417864123E-2</v>
      </c>
      <c r="Q78" s="8">
        <f t="shared" ref="Q78:Q123" si="56">(H78-0.08186)/0.352</f>
        <v>-7.0625000000000007E-2</v>
      </c>
      <c r="S78" s="8">
        <f t="shared" ref="S78:S108" si="57">(P78/$Q$8)*100</f>
        <v>-0.71790919300733924</v>
      </c>
      <c r="T78" s="8">
        <f t="shared" ref="T78:T108" si="58">(Q78/$Q$8)*100</f>
        <v>-0.72662212099125356</v>
      </c>
      <c r="V78" s="8" t="e">
        <f t="shared" si="51"/>
        <v>#NUM!</v>
      </c>
      <c r="W78" s="8" t="e">
        <f t="shared" ref="W78:W108" si="59">(V78/$Q$8)*100</f>
        <v>#NUM!</v>
      </c>
    </row>
    <row r="79" spans="1:23" x14ac:dyDescent="0.35">
      <c r="A79" s="2">
        <f>'PET Catalysis Raw Summary'!A25</f>
        <v>0</v>
      </c>
      <c r="B79" s="2">
        <f>'PET Catalysis Raw Summary'!B25</f>
        <v>0</v>
      </c>
      <c r="C79" s="2">
        <f>'PET Catalysis Raw Summary'!C25</f>
        <v>0</v>
      </c>
      <c r="D79" s="17"/>
      <c r="E79" s="18"/>
      <c r="F79" s="17"/>
      <c r="G79" s="19"/>
      <c r="H79" s="19"/>
      <c r="I79" s="19"/>
      <c r="J79" s="19"/>
      <c r="K79" s="20"/>
      <c r="M79" s="8">
        <f t="shared" si="53"/>
        <v>-0.2325568181818182</v>
      </c>
      <c r="N79" s="8">
        <f t="shared" si="54"/>
        <v>-2.3926503147362839</v>
      </c>
      <c r="P79" s="8">
        <f t="shared" si="55"/>
        <v>-0.18128520519599955</v>
      </c>
      <c r="Q79" s="8">
        <f t="shared" si="56"/>
        <v>-0.2325568181818182</v>
      </c>
      <c r="S79" s="8">
        <f t="shared" si="57"/>
        <v>-1.865144641470468</v>
      </c>
      <c r="T79" s="8">
        <f t="shared" si="58"/>
        <v>-2.3926503147362839</v>
      </c>
      <c r="V79" s="8" t="e">
        <f t="shared" si="51"/>
        <v>#NUM!</v>
      </c>
      <c r="W79" s="8" t="e">
        <f t="shared" si="59"/>
        <v>#NUM!</v>
      </c>
    </row>
    <row r="80" spans="1:23" x14ac:dyDescent="0.35">
      <c r="A80" s="2">
        <f>A79</f>
        <v>0</v>
      </c>
      <c r="B80" s="2">
        <f t="shared" ref="B80:C80" si="60">B79</f>
        <v>0</v>
      </c>
      <c r="C80" s="2">
        <f t="shared" si="60"/>
        <v>0</v>
      </c>
      <c r="D80" s="17"/>
      <c r="E80" s="18"/>
      <c r="F80" s="17"/>
      <c r="G80" s="19"/>
      <c r="H80" s="19"/>
      <c r="I80" s="19"/>
      <c r="J80" s="19"/>
      <c r="K80" s="20"/>
      <c r="M80" s="8">
        <f t="shared" si="53"/>
        <v>-0.2325568181818182</v>
      </c>
      <c r="N80" s="8">
        <f t="shared" si="54"/>
        <v>-2.3926503147362839</v>
      </c>
      <c r="P80" s="8">
        <f t="shared" si="55"/>
        <v>-0.18128520519599955</v>
      </c>
      <c r="Q80" s="8">
        <f t="shared" si="56"/>
        <v>-0.2325568181818182</v>
      </c>
      <c r="S80" s="8">
        <f t="shared" si="57"/>
        <v>-1.865144641470468</v>
      </c>
      <c r="T80" s="8">
        <f t="shared" si="58"/>
        <v>-2.3926503147362839</v>
      </c>
      <c r="V80" s="8" t="e">
        <f t="shared" si="51"/>
        <v>#NUM!</v>
      </c>
      <c r="W80" s="8" t="e">
        <f t="shared" si="59"/>
        <v>#NUM!</v>
      </c>
    </row>
    <row r="81" spans="1:23" x14ac:dyDescent="0.35">
      <c r="A81" s="2">
        <f>A79</f>
        <v>0</v>
      </c>
      <c r="B81" s="2">
        <f t="shared" ref="B81:C81" si="61">B79</f>
        <v>0</v>
      </c>
      <c r="C81" s="2">
        <f t="shared" si="61"/>
        <v>0</v>
      </c>
      <c r="D81" s="17"/>
      <c r="E81" s="18"/>
      <c r="F81" s="17"/>
      <c r="G81" s="19"/>
      <c r="H81" s="19"/>
      <c r="I81" s="19"/>
      <c r="J81" s="19"/>
      <c r="K81" s="20"/>
      <c r="M81" s="8">
        <f t="shared" si="53"/>
        <v>-0.2325568181818182</v>
      </c>
      <c r="N81" s="8">
        <f t="shared" si="54"/>
        <v>-2.3926503147362839</v>
      </c>
      <c r="P81" s="8">
        <f t="shared" si="55"/>
        <v>-0.18128520519599955</v>
      </c>
      <c r="Q81" s="8">
        <f t="shared" si="56"/>
        <v>-0.2325568181818182</v>
      </c>
      <c r="S81" s="8">
        <f t="shared" si="57"/>
        <v>-1.865144641470468</v>
      </c>
      <c r="T81" s="8">
        <f t="shared" si="58"/>
        <v>-2.3926503147362839</v>
      </c>
      <c r="V81" s="8" t="e">
        <f t="shared" si="51"/>
        <v>#NUM!</v>
      </c>
      <c r="W81" s="8" t="e">
        <f t="shared" si="59"/>
        <v>#NUM!</v>
      </c>
    </row>
    <row r="82" spans="1:23" x14ac:dyDescent="0.35">
      <c r="A82" s="2">
        <f>'PET Catalysis Raw Summary'!A26</f>
        <v>0</v>
      </c>
      <c r="B82" s="2">
        <f>'PET Catalysis Raw Summary'!B26</f>
        <v>0</v>
      </c>
      <c r="C82" s="2">
        <f>'PET Catalysis Raw Summary'!C26</f>
        <v>0</v>
      </c>
      <c r="D82" s="17"/>
      <c r="E82" s="18"/>
      <c r="F82" s="17"/>
      <c r="G82" s="19"/>
      <c r="H82" s="19"/>
      <c r="I82" s="19"/>
      <c r="J82" s="19"/>
      <c r="K82" s="20"/>
      <c r="M82" s="8">
        <f t="shared" si="53"/>
        <v>-0.2325568181818182</v>
      </c>
      <c r="N82" s="8">
        <f t="shared" si="54"/>
        <v>-2.3926503147362839</v>
      </c>
      <c r="P82" s="8">
        <f t="shared" si="55"/>
        <v>-0.18128520519599955</v>
      </c>
      <c r="Q82" s="8">
        <f t="shared" si="56"/>
        <v>-0.2325568181818182</v>
      </c>
      <c r="S82" s="8">
        <f t="shared" si="57"/>
        <v>-1.865144641470468</v>
      </c>
      <c r="T82" s="8">
        <f t="shared" si="58"/>
        <v>-2.3926503147362839</v>
      </c>
      <c r="V82" s="8" t="e">
        <f t="shared" si="51"/>
        <v>#NUM!</v>
      </c>
      <c r="W82" s="8" t="e">
        <f t="shared" si="59"/>
        <v>#NUM!</v>
      </c>
    </row>
    <row r="83" spans="1:23" x14ac:dyDescent="0.35">
      <c r="A83" s="2">
        <f>A82</f>
        <v>0</v>
      </c>
      <c r="B83" s="2">
        <f t="shared" ref="B83:C83" si="62">B82</f>
        <v>0</v>
      </c>
      <c r="C83" s="2">
        <f t="shared" si="62"/>
        <v>0</v>
      </c>
      <c r="D83" s="17"/>
      <c r="E83" s="18"/>
      <c r="F83" s="17"/>
      <c r="G83" s="19"/>
      <c r="H83" s="19"/>
      <c r="I83" s="19"/>
      <c r="J83" s="19"/>
      <c r="K83" s="20"/>
      <c r="M83" s="8">
        <f t="shared" si="53"/>
        <v>-0.2325568181818182</v>
      </c>
      <c r="N83" s="8">
        <f t="shared" si="54"/>
        <v>-2.3926503147362839</v>
      </c>
      <c r="P83" s="8">
        <f t="shared" si="55"/>
        <v>-0.18128520519599955</v>
      </c>
      <c r="Q83" s="8">
        <f t="shared" si="56"/>
        <v>-0.2325568181818182</v>
      </c>
      <c r="S83" s="8">
        <f t="shared" si="57"/>
        <v>-1.865144641470468</v>
      </c>
      <c r="T83" s="8">
        <f t="shared" si="58"/>
        <v>-2.3926503147362839</v>
      </c>
      <c r="V83" s="8" t="e">
        <f t="shared" si="51"/>
        <v>#NUM!</v>
      </c>
      <c r="W83" s="8" t="e">
        <f t="shared" si="59"/>
        <v>#NUM!</v>
      </c>
    </row>
    <row r="84" spans="1:23" x14ac:dyDescent="0.35">
      <c r="A84" s="2">
        <f>A82</f>
        <v>0</v>
      </c>
      <c r="B84" s="2">
        <f t="shared" ref="B84:C84" si="63">B82</f>
        <v>0</v>
      </c>
      <c r="C84" s="2">
        <f t="shared" si="63"/>
        <v>0</v>
      </c>
      <c r="D84" s="17"/>
      <c r="E84" s="18"/>
      <c r="F84" s="17"/>
      <c r="G84" s="19"/>
      <c r="H84" s="19"/>
      <c r="I84" s="19"/>
      <c r="J84" s="19"/>
      <c r="K84" s="20"/>
      <c r="M84" s="8">
        <f t="shared" si="53"/>
        <v>-0.2325568181818182</v>
      </c>
      <c r="N84" s="8">
        <f t="shared" si="54"/>
        <v>-2.3926503147362839</v>
      </c>
      <c r="P84" s="8">
        <f t="shared" si="55"/>
        <v>-0.18128520519599955</v>
      </c>
      <c r="Q84" s="8">
        <f t="shared" si="56"/>
        <v>-0.2325568181818182</v>
      </c>
      <c r="S84" s="8">
        <f t="shared" si="57"/>
        <v>-1.865144641470468</v>
      </c>
      <c r="T84" s="8">
        <f t="shared" si="58"/>
        <v>-2.3926503147362839</v>
      </c>
      <c r="V84" s="8" t="e">
        <f t="shared" si="51"/>
        <v>#NUM!</v>
      </c>
      <c r="W84" s="8" t="e">
        <f t="shared" si="59"/>
        <v>#NUM!</v>
      </c>
    </row>
    <row r="85" spans="1:23" x14ac:dyDescent="0.35">
      <c r="A85" s="2">
        <f>'PET Catalysis Raw Summary'!A27</f>
        <v>0</v>
      </c>
      <c r="B85" s="2">
        <f>'PET Catalysis Raw Summary'!B27</f>
        <v>0</v>
      </c>
      <c r="C85" s="2">
        <f>'PET Catalysis Raw Summary'!C27</f>
        <v>0</v>
      </c>
      <c r="D85" s="17"/>
      <c r="E85" s="18"/>
      <c r="F85" s="17"/>
      <c r="G85" s="19"/>
      <c r="H85" s="19"/>
      <c r="I85" s="19"/>
      <c r="J85" s="19"/>
      <c r="K85" s="20"/>
      <c r="M85" s="8">
        <f t="shared" si="53"/>
        <v>-0.2325568181818182</v>
      </c>
      <c r="N85" s="8">
        <f t="shared" si="54"/>
        <v>-2.3926503147362839</v>
      </c>
      <c r="P85" s="8">
        <f t="shared" si="55"/>
        <v>-0.18128520519599955</v>
      </c>
      <c r="Q85" s="8">
        <f t="shared" si="56"/>
        <v>-0.2325568181818182</v>
      </c>
      <c r="S85" s="8">
        <f t="shared" si="57"/>
        <v>-1.865144641470468</v>
      </c>
      <c r="T85" s="8">
        <f t="shared" si="58"/>
        <v>-2.3926503147362839</v>
      </c>
      <c r="V85" s="8" t="e">
        <f t="shared" si="51"/>
        <v>#NUM!</v>
      </c>
      <c r="W85" s="8" t="e">
        <f t="shared" si="59"/>
        <v>#NUM!</v>
      </c>
    </row>
    <row r="86" spans="1:23" x14ac:dyDescent="0.35">
      <c r="A86" s="2">
        <f>A85</f>
        <v>0</v>
      </c>
      <c r="B86" s="2">
        <f t="shared" ref="B86:C86" si="64">B85</f>
        <v>0</v>
      </c>
      <c r="C86" s="2">
        <f t="shared" si="64"/>
        <v>0</v>
      </c>
      <c r="D86" s="17"/>
      <c r="E86" s="18"/>
      <c r="F86" s="17"/>
      <c r="G86" s="19"/>
      <c r="H86" s="19"/>
      <c r="I86" s="19"/>
      <c r="J86" s="19"/>
      <c r="K86" s="20"/>
      <c r="M86" s="8">
        <f t="shared" si="53"/>
        <v>-0.2325568181818182</v>
      </c>
      <c r="N86" s="8">
        <f t="shared" si="54"/>
        <v>-2.3926503147362839</v>
      </c>
      <c r="P86" s="8">
        <f t="shared" si="55"/>
        <v>-0.18128520519599955</v>
      </c>
      <c r="Q86" s="8">
        <f t="shared" si="56"/>
        <v>-0.2325568181818182</v>
      </c>
      <c r="S86" s="8">
        <f t="shared" si="57"/>
        <v>-1.865144641470468</v>
      </c>
      <c r="T86" s="8">
        <f t="shared" si="58"/>
        <v>-2.3926503147362839</v>
      </c>
      <c r="V86" s="8" t="e">
        <f t="shared" si="51"/>
        <v>#NUM!</v>
      </c>
      <c r="W86" s="8" t="e">
        <f t="shared" si="59"/>
        <v>#NUM!</v>
      </c>
    </row>
    <row r="87" spans="1:23" x14ac:dyDescent="0.35">
      <c r="A87" s="2">
        <f>A85</f>
        <v>0</v>
      </c>
      <c r="B87" s="2">
        <f t="shared" ref="B87:C87" si="65">B85</f>
        <v>0</v>
      </c>
      <c r="C87" s="2">
        <f t="shared" si="65"/>
        <v>0</v>
      </c>
      <c r="D87" s="17"/>
      <c r="E87" s="18"/>
      <c r="F87" s="17"/>
      <c r="G87" s="19"/>
      <c r="H87" s="19"/>
      <c r="I87" s="19"/>
      <c r="J87" s="19"/>
      <c r="K87" s="20"/>
      <c r="M87" s="8">
        <f t="shared" si="53"/>
        <v>-0.2325568181818182</v>
      </c>
      <c r="N87" s="8">
        <f t="shared" si="54"/>
        <v>-2.3926503147362839</v>
      </c>
      <c r="P87" s="8">
        <f t="shared" si="55"/>
        <v>-0.18128520519599955</v>
      </c>
      <c r="Q87" s="8">
        <f t="shared" si="56"/>
        <v>-0.2325568181818182</v>
      </c>
      <c r="S87" s="8">
        <f t="shared" si="57"/>
        <v>-1.865144641470468</v>
      </c>
      <c r="T87" s="8">
        <f t="shared" si="58"/>
        <v>-2.3926503147362839</v>
      </c>
      <c r="V87" s="8" t="e">
        <f t="shared" si="51"/>
        <v>#NUM!</v>
      </c>
      <c r="W87" s="8" t="e">
        <f t="shared" si="59"/>
        <v>#NUM!</v>
      </c>
    </row>
    <row r="88" spans="1:23" x14ac:dyDescent="0.35">
      <c r="A88" s="2">
        <f>'PET Catalysis Raw Summary'!A28</f>
        <v>0</v>
      </c>
      <c r="B88" s="2">
        <f>'PET Catalysis Raw Summary'!B28</f>
        <v>0</v>
      </c>
      <c r="C88" s="2">
        <f>'PET Catalysis Raw Summary'!C28</f>
        <v>0</v>
      </c>
      <c r="D88" s="17"/>
      <c r="E88" s="18"/>
      <c r="F88" s="17"/>
      <c r="G88" s="19"/>
      <c r="H88" s="19"/>
      <c r="I88" s="19"/>
      <c r="J88" s="19"/>
      <c r="K88" s="20"/>
      <c r="M88" s="8">
        <f t="shared" si="53"/>
        <v>-0.2325568181818182</v>
      </c>
      <c r="N88" s="8">
        <f t="shared" si="54"/>
        <v>-2.3926503147362839</v>
      </c>
      <c r="P88" s="8">
        <f t="shared" si="55"/>
        <v>-0.18128520519599955</v>
      </c>
      <c r="Q88" s="8">
        <f t="shared" si="56"/>
        <v>-0.2325568181818182</v>
      </c>
      <c r="S88" s="8">
        <f t="shared" si="57"/>
        <v>-1.865144641470468</v>
      </c>
      <c r="T88" s="8">
        <f t="shared" si="58"/>
        <v>-2.3926503147362839</v>
      </c>
      <c r="V88" s="8" t="e">
        <f t="shared" si="51"/>
        <v>#NUM!</v>
      </c>
      <c r="W88" s="8" t="e">
        <f t="shared" si="59"/>
        <v>#NUM!</v>
      </c>
    </row>
    <row r="89" spans="1:23" x14ac:dyDescent="0.35">
      <c r="A89" s="2">
        <f>A88</f>
        <v>0</v>
      </c>
      <c r="B89" s="2">
        <f t="shared" ref="B89:C89" si="66">B88</f>
        <v>0</v>
      </c>
      <c r="C89" s="2">
        <f t="shared" si="66"/>
        <v>0</v>
      </c>
      <c r="D89" s="17"/>
      <c r="E89" s="18"/>
      <c r="F89" s="17"/>
      <c r="G89" s="19"/>
      <c r="H89" s="19"/>
      <c r="I89" s="19"/>
      <c r="J89" s="19"/>
      <c r="K89" s="20"/>
      <c r="M89" s="8">
        <f t="shared" si="53"/>
        <v>-0.2325568181818182</v>
      </c>
      <c r="N89" s="8">
        <f t="shared" si="54"/>
        <v>-2.3926503147362839</v>
      </c>
      <c r="P89" s="8">
        <f t="shared" si="55"/>
        <v>-0.18128520519599955</v>
      </c>
      <c r="Q89" s="8">
        <f t="shared" si="56"/>
        <v>-0.2325568181818182</v>
      </c>
      <c r="S89" s="8">
        <f t="shared" si="57"/>
        <v>-1.865144641470468</v>
      </c>
      <c r="T89" s="8">
        <f t="shared" si="58"/>
        <v>-2.3926503147362839</v>
      </c>
      <c r="V89" s="8" t="e">
        <f t="shared" si="51"/>
        <v>#NUM!</v>
      </c>
      <c r="W89" s="8" t="e">
        <f t="shared" si="59"/>
        <v>#NUM!</v>
      </c>
    </row>
    <row r="90" spans="1:23" x14ac:dyDescent="0.35">
      <c r="A90" s="2">
        <f>A88</f>
        <v>0</v>
      </c>
      <c r="B90" s="2">
        <f t="shared" ref="B90:C90" si="67">B88</f>
        <v>0</v>
      </c>
      <c r="C90" s="2">
        <f t="shared" si="67"/>
        <v>0</v>
      </c>
      <c r="D90" s="17"/>
      <c r="E90" s="18"/>
      <c r="F90" s="17"/>
      <c r="G90" s="19"/>
      <c r="H90" s="19"/>
      <c r="I90" s="19"/>
      <c r="J90" s="19"/>
      <c r="K90" s="20"/>
      <c r="M90" s="8">
        <f t="shared" si="53"/>
        <v>-0.2325568181818182</v>
      </c>
      <c r="N90" s="8">
        <f t="shared" si="54"/>
        <v>-2.3926503147362839</v>
      </c>
      <c r="P90" s="8">
        <f t="shared" si="55"/>
        <v>-0.18128520519599955</v>
      </c>
      <c r="Q90" s="8">
        <f t="shared" si="56"/>
        <v>-0.2325568181818182</v>
      </c>
      <c r="S90" s="8">
        <f t="shared" si="57"/>
        <v>-1.865144641470468</v>
      </c>
      <c r="T90" s="8">
        <f t="shared" si="58"/>
        <v>-2.3926503147362839</v>
      </c>
      <c r="V90" s="8" t="e">
        <f t="shared" si="51"/>
        <v>#NUM!</v>
      </c>
      <c r="W90" s="8" t="e">
        <f t="shared" si="59"/>
        <v>#NUM!</v>
      </c>
    </row>
    <row r="91" spans="1:23" x14ac:dyDescent="0.35">
      <c r="A91" s="2">
        <f>'PET Catalysis Raw Summary'!A29</f>
        <v>0</v>
      </c>
      <c r="B91" s="2">
        <f>'PET Catalysis Raw Summary'!B29</f>
        <v>0</v>
      </c>
      <c r="C91" s="2">
        <f>'PET Catalysis Raw Summary'!C29</f>
        <v>0</v>
      </c>
      <c r="D91" s="17"/>
      <c r="E91" s="18"/>
      <c r="F91" s="17"/>
      <c r="G91" s="19"/>
      <c r="H91" s="19"/>
      <c r="I91" s="19"/>
      <c r="J91" s="19"/>
      <c r="K91" s="20"/>
      <c r="M91" s="8">
        <f t="shared" si="53"/>
        <v>-0.2325568181818182</v>
      </c>
      <c r="N91" s="8">
        <f t="shared" si="54"/>
        <v>-2.3926503147362839</v>
      </c>
      <c r="P91" s="8">
        <f t="shared" si="55"/>
        <v>-0.18128520519599955</v>
      </c>
      <c r="Q91" s="8">
        <f t="shared" si="56"/>
        <v>-0.2325568181818182</v>
      </c>
      <c r="S91" s="8">
        <f t="shared" si="57"/>
        <v>-1.865144641470468</v>
      </c>
      <c r="T91" s="8">
        <f t="shared" si="58"/>
        <v>-2.3926503147362839</v>
      </c>
      <c r="V91" s="8" t="e">
        <f t="shared" si="51"/>
        <v>#NUM!</v>
      </c>
      <c r="W91" s="8" t="e">
        <f t="shared" si="59"/>
        <v>#NUM!</v>
      </c>
    </row>
    <row r="92" spans="1:23" x14ac:dyDescent="0.35">
      <c r="A92" s="2">
        <f>A91</f>
        <v>0</v>
      </c>
      <c r="B92" s="2">
        <f t="shared" ref="B92:C92" si="68">B91</f>
        <v>0</v>
      </c>
      <c r="C92" s="2">
        <f t="shared" si="68"/>
        <v>0</v>
      </c>
      <c r="D92" s="17"/>
      <c r="E92" s="18"/>
      <c r="F92" s="17"/>
      <c r="G92" s="19"/>
      <c r="H92" s="19"/>
      <c r="I92" s="19"/>
      <c r="J92" s="19"/>
      <c r="K92" s="20"/>
      <c r="M92" s="8">
        <f t="shared" si="53"/>
        <v>-0.2325568181818182</v>
      </c>
      <c r="N92" s="8">
        <f t="shared" si="54"/>
        <v>-2.3926503147362839</v>
      </c>
      <c r="P92" s="8">
        <f t="shared" si="55"/>
        <v>-0.18128520519599955</v>
      </c>
      <c r="Q92" s="8">
        <f t="shared" si="56"/>
        <v>-0.2325568181818182</v>
      </c>
      <c r="S92" s="8">
        <f t="shared" si="57"/>
        <v>-1.865144641470468</v>
      </c>
      <c r="T92" s="8">
        <f t="shared" si="58"/>
        <v>-2.3926503147362839</v>
      </c>
      <c r="V92" s="8" t="e">
        <f t="shared" si="51"/>
        <v>#NUM!</v>
      </c>
      <c r="W92" s="8" t="e">
        <f t="shared" si="59"/>
        <v>#NUM!</v>
      </c>
    </row>
    <row r="93" spans="1:23" x14ac:dyDescent="0.35">
      <c r="A93" s="2">
        <f>A91</f>
        <v>0</v>
      </c>
      <c r="B93" s="2">
        <f t="shared" ref="B93:C93" si="69">B91</f>
        <v>0</v>
      </c>
      <c r="C93" s="2">
        <f t="shared" si="69"/>
        <v>0</v>
      </c>
      <c r="D93" s="17"/>
      <c r="E93" s="18"/>
      <c r="F93" s="17"/>
      <c r="G93" s="19"/>
      <c r="H93" s="19"/>
      <c r="I93" s="19"/>
      <c r="J93" s="19"/>
      <c r="K93" s="20"/>
      <c r="M93" s="8">
        <f t="shared" si="53"/>
        <v>-0.2325568181818182</v>
      </c>
      <c r="N93" s="8">
        <f t="shared" si="54"/>
        <v>-2.3926503147362839</v>
      </c>
      <c r="P93" s="8">
        <f t="shared" si="55"/>
        <v>-0.18128520519599955</v>
      </c>
      <c r="Q93" s="8">
        <f t="shared" si="56"/>
        <v>-0.2325568181818182</v>
      </c>
      <c r="S93" s="8">
        <f t="shared" si="57"/>
        <v>-1.865144641470468</v>
      </c>
      <c r="T93" s="8">
        <f t="shared" si="58"/>
        <v>-2.3926503147362839</v>
      </c>
      <c r="V93" s="8" t="e">
        <f t="shared" si="51"/>
        <v>#NUM!</v>
      </c>
      <c r="W93" s="8" t="e">
        <f t="shared" si="59"/>
        <v>#NUM!</v>
      </c>
    </row>
    <row r="94" spans="1:23" x14ac:dyDescent="0.35">
      <c r="A94" s="2">
        <f>'PET Catalysis Raw Summary'!A30</f>
        <v>0</v>
      </c>
      <c r="B94" s="2">
        <f>'PET Catalysis Raw Summary'!B30</f>
        <v>0</v>
      </c>
      <c r="C94" s="2">
        <f>'PET Catalysis Raw Summary'!C30</f>
        <v>0</v>
      </c>
      <c r="D94" s="17"/>
      <c r="E94" s="18"/>
      <c r="F94" s="17"/>
      <c r="G94" s="19"/>
      <c r="H94" s="19"/>
      <c r="I94" s="19"/>
      <c r="J94" s="19"/>
      <c r="K94" s="20"/>
      <c r="M94" s="8">
        <f t="shared" si="53"/>
        <v>-0.2325568181818182</v>
      </c>
      <c r="N94" s="8">
        <f t="shared" si="54"/>
        <v>-2.3926503147362839</v>
      </c>
      <c r="P94" s="8">
        <f t="shared" si="55"/>
        <v>-0.18128520519599955</v>
      </c>
      <c r="Q94" s="8">
        <f t="shared" si="56"/>
        <v>-0.2325568181818182</v>
      </c>
      <c r="S94" s="8">
        <f t="shared" si="57"/>
        <v>-1.865144641470468</v>
      </c>
      <c r="T94" s="8">
        <f t="shared" si="58"/>
        <v>-2.3926503147362839</v>
      </c>
      <c r="V94" s="8" t="e">
        <f t="shared" si="51"/>
        <v>#NUM!</v>
      </c>
      <c r="W94" s="8" t="e">
        <f t="shared" si="59"/>
        <v>#NUM!</v>
      </c>
    </row>
    <row r="95" spans="1:23" x14ac:dyDescent="0.35">
      <c r="A95" s="2">
        <f>A94</f>
        <v>0</v>
      </c>
      <c r="B95" s="2">
        <f t="shared" ref="B95:C95" si="70">B94</f>
        <v>0</v>
      </c>
      <c r="C95" s="2">
        <f t="shared" si="70"/>
        <v>0</v>
      </c>
      <c r="D95" s="17"/>
      <c r="E95" s="18"/>
      <c r="F95" s="17"/>
      <c r="G95" s="19"/>
      <c r="H95" s="19"/>
      <c r="I95" s="19"/>
      <c r="J95" s="19"/>
      <c r="K95" s="20"/>
      <c r="M95" s="8">
        <f t="shared" si="53"/>
        <v>-0.2325568181818182</v>
      </c>
      <c r="N95" s="8">
        <f t="shared" si="54"/>
        <v>-2.3926503147362839</v>
      </c>
      <c r="P95" s="8">
        <f t="shared" si="55"/>
        <v>-0.18128520519599955</v>
      </c>
      <c r="Q95" s="8">
        <f t="shared" si="56"/>
        <v>-0.2325568181818182</v>
      </c>
      <c r="S95" s="8">
        <f t="shared" si="57"/>
        <v>-1.865144641470468</v>
      </c>
      <c r="T95" s="8">
        <f t="shared" si="58"/>
        <v>-2.3926503147362839</v>
      </c>
      <c r="V95" s="8" t="e">
        <f t="shared" si="51"/>
        <v>#NUM!</v>
      </c>
      <c r="W95" s="8" t="e">
        <f t="shared" si="59"/>
        <v>#NUM!</v>
      </c>
    </row>
    <row r="96" spans="1:23" x14ac:dyDescent="0.35">
      <c r="A96" s="2">
        <f>A94</f>
        <v>0</v>
      </c>
      <c r="B96" s="2">
        <f t="shared" ref="B96:C96" si="71">B94</f>
        <v>0</v>
      </c>
      <c r="C96" s="2">
        <f t="shared" si="71"/>
        <v>0</v>
      </c>
      <c r="D96" s="17"/>
      <c r="E96" s="18"/>
      <c r="F96" s="17"/>
      <c r="G96" s="19"/>
      <c r="H96" s="19"/>
      <c r="I96" s="19"/>
      <c r="J96" s="19"/>
      <c r="K96" s="20"/>
      <c r="M96" s="8">
        <f t="shared" si="53"/>
        <v>-0.2325568181818182</v>
      </c>
      <c r="N96" s="8">
        <f t="shared" si="54"/>
        <v>-2.3926503147362839</v>
      </c>
      <c r="P96" s="8">
        <f t="shared" si="55"/>
        <v>-0.18128520519599955</v>
      </c>
      <c r="Q96" s="8">
        <f t="shared" si="56"/>
        <v>-0.2325568181818182</v>
      </c>
      <c r="S96" s="8">
        <f t="shared" si="57"/>
        <v>-1.865144641470468</v>
      </c>
      <c r="T96" s="8">
        <f t="shared" si="58"/>
        <v>-2.3926503147362839</v>
      </c>
      <c r="V96" s="8" t="e">
        <f t="shared" si="51"/>
        <v>#NUM!</v>
      </c>
      <c r="W96" s="8" t="e">
        <f t="shared" si="59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53"/>
        <v>-0.2325568181818182</v>
      </c>
      <c r="N97" s="8">
        <f t="shared" si="54"/>
        <v>-2.3926503147362839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-1.865144641470468</v>
      </c>
      <c r="T97" s="8">
        <f t="shared" si="58"/>
        <v>-2.3926503147362839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2">B97</f>
        <v>0</v>
      </c>
      <c r="C98" s="2">
        <f t="shared" si="72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53"/>
        <v>-0.2325568181818182</v>
      </c>
      <c r="N98" s="8">
        <f t="shared" si="54"/>
        <v>-2.3926503147362839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-1.865144641470468</v>
      </c>
      <c r="T98" s="8">
        <f t="shared" si="58"/>
        <v>-2.3926503147362839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3">B97</f>
        <v>0</v>
      </c>
      <c r="C99" s="2">
        <f t="shared" si="73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53"/>
        <v>-0.2325568181818182</v>
      </c>
      <c r="N99" s="8">
        <f t="shared" si="54"/>
        <v>-2.3926503147362839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-1.865144641470468</v>
      </c>
      <c r="T99" s="8">
        <f t="shared" si="58"/>
        <v>-2.3926503147362839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53"/>
        <v>-0.2325568181818182</v>
      </c>
      <c r="N100" s="8">
        <f t="shared" si="54"/>
        <v>-2.3926503147362839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-1.865144641470468</v>
      </c>
      <c r="T100" s="8">
        <f t="shared" si="58"/>
        <v>-2.3926503147362839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4">B100</f>
        <v>0</v>
      </c>
      <c r="C101" s="2">
        <f t="shared" si="74"/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53"/>
        <v>-0.2325568181818182</v>
      </c>
      <c r="N101" s="8">
        <f t="shared" si="54"/>
        <v>-2.3926503147362839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-1.865144641470468</v>
      </c>
      <c r="T101" s="8">
        <f t="shared" si="58"/>
        <v>-2.3926503147362839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5">B100</f>
        <v>0</v>
      </c>
      <c r="C102" s="2">
        <f t="shared" si="75"/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53"/>
        <v>-0.2325568181818182</v>
      </c>
      <c r="N102" s="8">
        <f t="shared" si="54"/>
        <v>-2.3926503147362839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-1.865144641470468</v>
      </c>
      <c r="T102" s="8">
        <f t="shared" si="58"/>
        <v>-2.3926503147362839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-2.3926503147362839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-1.865144641470468</v>
      </c>
      <c r="T103" s="8">
        <f t="shared" si="58"/>
        <v>-2.3926503147362839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76">B103</f>
        <v>0</v>
      </c>
      <c r="C104" s="2">
        <f t="shared" si="76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-2.3926503147362839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-1.865144641470468</v>
      </c>
      <c r="T104" s="8">
        <f t="shared" si="58"/>
        <v>-2.3926503147362839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77">B103</f>
        <v>0</v>
      </c>
      <c r="C105" s="2">
        <f t="shared" si="77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-2.3926503147362839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-1.865144641470468</v>
      </c>
      <c r="T105" s="8">
        <f t="shared" si="58"/>
        <v>-2.3926503147362839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-2.3926503147362839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-1.865144641470468</v>
      </c>
      <c r="T106" s="8">
        <f t="shared" si="58"/>
        <v>-2.3926503147362839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78">B106</f>
        <v>0</v>
      </c>
      <c r="C107" s="2">
        <f t="shared" si="78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-2.3926503147362839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-1.865144641470468</v>
      </c>
      <c r="T107" s="8">
        <f t="shared" si="58"/>
        <v>-2.3926503147362839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79">B106</f>
        <v>0</v>
      </c>
      <c r="C108" s="2">
        <f t="shared" si="79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-2.3926503147362839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-1.865144641470468</v>
      </c>
      <c r="T108" s="8">
        <f t="shared" si="58"/>
        <v>-2.3926503147362839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M109" s="8">
        <f t="shared" ref="M109:M123" si="80">(H109-0.08186)/0.352</f>
        <v>-0.2325568181818182</v>
      </c>
      <c r="N109" s="8">
        <f t="shared" ref="N109:N123" si="81">(M109/$Q$8)*100</f>
        <v>-2.3926503147362839</v>
      </c>
      <c r="P109" s="8">
        <f t="shared" ref="P109:P123" si="82">(G109-0.1577)/0.8699</f>
        <v>-0.18128520519599955</v>
      </c>
      <c r="Q109" s="8">
        <f t="shared" si="56"/>
        <v>-0.2325568181818182</v>
      </c>
      <c r="S109" s="8">
        <f t="shared" ref="S109:S123" si="83">(P109/$Q$8)*100</f>
        <v>-1.865144641470468</v>
      </c>
      <c r="T109" s="8">
        <f t="shared" ref="T109:T123" si="84">(Q109/$Q$8)*100</f>
        <v>-2.3926503147362839</v>
      </c>
      <c r="V109" s="8" t="e">
        <f t="shared" ref="V109:V123" si="85">7.167/(((4.769-H109)/(H109-0.07992))^(1/1.245))</f>
        <v>#NUM!</v>
      </c>
      <c r="W109" s="8" t="e">
        <f t="shared" ref="W109:W123" si="86">(V109/$Q$8)*100</f>
        <v>#NUM!</v>
      </c>
    </row>
    <row r="110" spans="1:23" x14ac:dyDescent="0.35">
      <c r="A110" s="2">
        <f>A109</f>
        <v>0</v>
      </c>
      <c r="B110" s="2">
        <f t="shared" ref="B110:C110" si="87">B109</f>
        <v>0</v>
      </c>
      <c r="C110" s="2">
        <f t="shared" si="87"/>
        <v>0</v>
      </c>
      <c r="M110" s="8">
        <f t="shared" si="80"/>
        <v>-0.2325568181818182</v>
      </c>
      <c r="N110" s="8">
        <f t="shared" si="81"/>
        <v>-2.3926503147362839</v>
      </c>
      <c r="P110" s="8">
        <f t="shared" si="82"/>
        <v>-0.18128520519599955</v>
      </c>
      <c r="Q110" s="8">
        <f t="shared" si="56"/>
        <v>-0.2325568181818182</v>
      </c>
      <c r="S110" s="8">
        <f t="shared" si="83"/>
        <v>-1.865144641470468</v>
      </c>
      <c r="T110" s="8">
        <f t="shared" si="84"/>
        <v>-2.3926503147362839</v>
      </c>
      <c r="V110" s="8" t="e">
        <f t="shared" si="85"/>
        <v>#NUM!</v>
      </c>
      <c r="W110" s="8" t="e">
        <f t="shared" si="86"/>
        <v>#NUM!</v>
      </c>
    </row>
    <row r="111" spans="1:23" x14ac:dyDescent="0.35">
      <c r="A111" s="2">
        <f>A109</f>
        <v>0</v>
      </c>
      <c r="B111" s="2">
        <f t="shared" ref="B111:C111" si="88">B109</f>
        <v>0</v>
      </c>
      <c r="C111" s="2">
        <f t="shared" si="88"/>
        <v>0</v>
      </c>
      <c r="M111" s="8">
        <f t="shared" si="80"/>
        <v>-0.2325568181818182</v>
      </c>
      <c r="N111" s="8">
        <f t="shared" si="81"/>
        <v>-2.3926503147362839</v>
      </c>
      <c r="P111" s="8">
        <f t="shared" si="82"/>
        <v>-0.18128520519599955</v>
      </c>
      <c r="Q111" s="8">
        <f t="shared" si="56"/>
        <v>-0.2325568181818182</v>
      </c>
      <c r="S111" s="8">
        <f t="shared" si="83"/>
        <v>-1.865144641470468</v>
      </c>
      <c r="T111" s="8">
        <f t="shared" si="84"/>
        <v>-2.3926503147362839</v>
      </c>
      <c r="V111" s="8" t="e">
        <f t="shared" si="85"/>
        <v>#NUM!</v>
      </c>
      <c r="W111" s="8" t="e">
        <f t="shared" si="86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M112" s="8">
        <f t="shared" si="80"/>
        <v>-0.2325568181818182</v>
      </c>
      <c r="N112" s="8">
        <f t="shared" si="81"/>
        <v>-2.3926503147362839</v>
      </c>
      <c r="P112" s="8">
        <f t="shared" si="82"/>
        <v>-0.18128520519599955</v>
      </c>
      <c r="Q112" s="8">
        <f t="shared" si="56"/>
        <v>-0.2325568181818182</v>
      </c>
      <c r="S112" s="8">
        <f t="shared" si="83"/>
        <v>-1.865144641470468</v>
      </c>
      <c r="T112" s="8">
        <f t="shared" si="84"/>
        <v>-2.3926503147362839</v>
      </c>
      <c r="V112" s="8" t="e">
        <f t="shared" si="85"/>
        <v>#NUM!</v>
      </c>
      <c r="W112" s="8" t="e">
        <f t="shared" si="86"/>
        <v>#NUM!</v>
      </c>
    </row>
    <row r="113" spans="1:23" x14ac:dyDescent="0.35">
      <c r="A113" s="2">
        <f>A112</f>
        <v>0</v>
      </c>
      <c r="B113" s="2">
        <f t="shared" ref="B113:C113" si="89">B112</f>
        <v>0</v>
      </c>
      <c r="C113" s="2">
        <f t="shared" si="89"/>
        <v>0</v>
      </c>
      <c r="M113" s="8">
        <f t="shared" si="80"/>
        <v>-0.2325568181818182</v>
      </c>
      <c r="N113" s="8">
        <f t="shared" si="81"/>
        <v>-2.3926503147362839</v>
      </c>
      <c r="P113" s="8">
        <f t="shared" si="82"/>
        <v>-0.18128520519599955</v>
      </c>
      <c r="Q113" s="8">
        <f t="shared" si="56"/>
        <v>-0.2325568181818182</v>
      </c>
      <c r="S113" s="8">
        <f t="shared" si="83"/>
        <v>-1.865144641470468</v>
      </c>
      <c r="T113" s="8">
        <f t="shared" si="84"/>
        <v>-2.3926503147362839</v>
      </c>
      <c r="V113" s="8" t="e">
        <f t="shared" si="85"/>
        <v>#NUM!</v>
      </c>
      <c r="W113" s="8" t="e">
        <f t="shared" si="86"/>
        <v>#NUM!</v>
      </c>
    </row>
    <row r="114" spans="1:23" x14ac:dyDescent="0.35">
      <c r="A114" s="2">
        <f>A112</f>
        <v>0</v>
      </c>
      <c r="B114" s="2">
        <f t="shared" ref="B114:C114" si="90">B112</f>
        <v>0</v>
      </c>
      <c r="C114" s="2">
        <f t="shared" si="90"/>
        <v>0</v>
      </c>
      <c r="M114" s="8">
        <f t="shared" si="80"/>
        <v>-0.2325568181818182</v>
      </c>
      <c r="N114" s="8">
        <f t="shared" si="81"/>
        <v>-2.3926503147362839</v>
      </c>
      <c r="P114" s="8">
        <f t="shared" si="82"/>
        <v>-0.18128520519599955</v>
      </c>
      <c r="Q114" s="8">
        <f t="shared" si="56"/>
        <v>-0.2325568181818182</v>
      </c>
      <c r="S114" s="8">
        <f t="shared" si="83"/>
        <v>-1.865144641470468</v>
      </c>
      <c r="T114" s="8">
        <f t="shared" si="84"/>
        <v>-2.3926503147362839</v>
      </c>
      <c r="V114" s="8" t="e">
        <f t="shared" si="85"/>
        <v>#NUM!</v>
      </c>
      <c r="W114" s="8" t="e">
        <f t="shared" si="86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M115" s="8">
        <f t="shared" si="80"/>
        <v>-0.2325568181818182</v>
      </c>
      <c r="N115" s="8">
        <f t="shared" si="81"/>
        <v>-2.3926503147362839</v>
      </c>
      <c r="P115" s="8">
        <f t="shared" si="82"/>
        <v>-0.18128520519599955</v>
      </c>
      <c r="Q115" s="8">
        <f t="shared" si="56"/>
        <v>-0.2325568181818182</v>
      </c>
      <c r="S115" s="8">
        <f t="shared" si="83"/>
        <v>-1.865144641470468</v>
      </c>
      <c r="T115" s="8">
        <f t="shared" si="84"/>
        <v>-2.3926503147362839</v>
      </c>
      <c r="V115" s="8" t="e">
        <f t="shared" si="85"/>
        <v>#NUM!</v>
      </c>
      <c r="W115" s="8" t="e">
        <f t="shared" si="86"/>
        <v>#NUM!</v>
      </c>
    </row>
    <row r="116" spans="1:23" x14ac:dyDescent="0.35">
      <c r="A116" s="2">
        <f>A115</f>
        <v>0</v>
      </c>
      <c r="B116" s="2">
        <f t="shared" ref="B116:C116" si="91">B115</f>
        <v>0</v>
      </c>
      <c r="C116" s="2">
        <f t="shared" si="91"/>
        <v>0</v>
      </c>
      <c r="M116" s="8">
        <f t="shared" si="80"/>
        <v>-0.2325568181818182</v>
      </c>
      <c r="N116" s="8">
        <f t="shared" si="81"/>
        <v>-2.3926503147362839</v>
      </c>
      <c r="P116" s="8">
        <f t="shared" si="82"/>
        <v>-0.18128520519599955</v>
      </c>
      <c r="Q116" s="8">
        <f t="shared" si="56"/>
        <v>-0.2325568181818182</v>
      </c>
      <c r="S116" s="8">
        <f t="shared" si="83"/>
        <v>-1.865144641470468</v>
      </c>
      <c r="T116" s="8">
        <f t="shared" si="84"/>
        <v>-2.3926503147362839</v>
      </c>
      <c r="V116" s="8" t="e">
        <f t="shared" si="85"/>
        <v>#NUM!</v>
      </c>
      <c r="W116" s="8" t="e">
        <f t="shared" si="86"/>
        <v>#NUM!</v>
      </c>
    </row>
    <row r="117" spans="1:23" x14ac:dyDescent="0.35">
      <c r="A117" s="2">
        <f>A115</f>
        <v>0</v>
      </c>
      <c r="B117" s="2">
        <f t="shared" ref="B117:C117" si="92">B115</f>
        <v>0</v>
      </c>
      <c r="C117" s="2">
        <f t="shared" si="92"/>
        <v>0</v>
      </c>
      <c r="M117" s="8">
        <f t="shared" si="80"/>
        <v>-0.2325568181818182</v>
      </c>
      <c r="N117" s="8">
        <f t="shared" si="81"/>
        <v>-2.3926503147362839</v>
      </c>
      <c r="P117" s="8">
        <f t="shared" si="82"/>
        <v>-0.18128520519599955</v>
      </c>
      <c r="Q117" s="8">
        <f t="shared" si="56"/>
        <v>-0.2325568181818182</v>
      </c>
      <c r="S117" s="8">
        <f t="shared" si="83"/>
        <v>-1.865144641470468</v>
      </c>
      <c r="T117" s="8">
        <f t="shared" si="84"/>
        <v>-2.3926503147362839</v>
      </c>
      <c r="V117" s="8" t="e">
        <f t="shared" si="85"/>
        <v>#NUM!</v>
      </c>
      <c r="W117" s="8" t="e">
        <f t="shared" si="86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M118" s="8">
        <f t="shared" si="80"/>
        <v>-0.2325568181818182</v>
      </c>
      <c r="N118" s="8">
        <f t="shared" si="81"/>
        <v>-2.3926503147362839</v>
      </c>
      <c r="P118" s="8">
        <f t="shared" si="82"/>
        <v>-0.18128520519599955</v>
      </c>
      <c r="Q118" s="8">
        <f t="shared" si="56"/>
        <v>-0.2325568181818182</v>
      </c>
      <c r="S118" s="8">
        <f t="shared" si="83"/>
        <v>-1.865144641470468</v>
      </c>
      <c r="T118" s="8">
        <f t="shared" si="84"/>
        <v>-2.3926503147362839</v>
      </c>
      <c r="V118" s="8" t="e">
        <f t="shared" si="85"/>
        <v>#NUM!</v>
      </c>
      <c r="W118" s="8" t="e">
        <f t="shared" si="86"/>
        <v>#NUM!</v>
      </c>
    </row>
    <row r="119" spans="1:23" x14ac:dyDescent="0.35">
      <c r="A119" s="2">
        <f>A118</f>
        <v>0</v>
      </c>
      <c r="B119" s="2">
        <f t="shared" ref="B119:C119" si="93">B118</f>
        <v>0</v>
      </c>
      <c r="C119" s="2">
        <f t="shared" si="93"/>
        <v>0</v>
      </c>
      <c r="M119" s="8">
        <f t="shared" si="80"/>
        <v>-0.2325568181818182</v>
      </c>
      <c r="N119" s="8">
        <f t="shared" si="81"/>
        <v>-2.3926503147362839</v>
      </c>
      <c r="P119" s="8">
        <f t="shared" si="82"/>
        <v>-0.18128520519599955</v>
      </c>
      <c r="Q119" s="8">
        <f t="shared" si="56"/>
        <v>-0.2325568181818182</v>
      </c>
      <c r="S119" s="8">
        <f t="shared" si="83"/>
        <v>-1.865144641470468</v>
      </c>
      <c r="T119" s="8">
        <f t="shared" si="84"/>
        <v>-2.3926503147362839</v>
      </c>
      <c r="V119" s="8" t="e">
        <f t="shared" si="85"/>
        <v>#NUM!</v>
      </c>
      <c r="W119" s="8" t="e">
        <f t="shared" si="86"/>
        <v>#NUM!</v>
      </c>
    </row>
    <row r="120" spans="1:23" x14ac:dyDescent="0.35">
      <c r="A120" s="2">
        <f>A118</f>
        <v>0</v>
      </c>
      <c r="B120" s="2">
        <f t="shared" ref="B120:C120" si="94">B118</f>
        <v>0</v>
      </c>
      <c r="C120" s="2">
        <f t="shared" si="94"/>
        <v>0</v>
      </c>
      <c r="M120" s="8">
        <f t="shared" si="80"/>
        <v>-0.2325568181818182</v>
      </c>
      <c r="N120" s="8">
        <f t="shared" si="81"/>
        <v>-2.3926503147362839</v>
      </c>
      <c r="P120" s="8">
        <f t="shared" si="82"/>
        <v>-0.18128520519599955</v>
      </c>
      <c r="Q120" s="8">
        <f t="shared" si="56"/>
        <v>-0.2325568181818182</v>
      </c>
      <c r="S120" s="8">
        <f t="shared" si="83"/>
        <v>-1.865144641470468</v>
      </c>
      <c r="T120" s="8">
        <f t="shared" si="84"/>
        <v>-2.3926503147362839</v>
      </c>
      <c r="V120" s="8" t="e">
        <f t="shared" si="85"/>
        <v>#NUM!</v>
      </c>
      <c r="W120" s="8" t="e">
        <f t="shared" si="86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M121" s="8">
        <f t="shared" si="80"/>
        <v>-0.2325568181818182</v>
      </c>
      <c r="N121" s="8">
        <f t="shared" si="81"/>
        <v>-2.3926503147362839</v>
      </c>
      <c r="P121" s="8">
        <f t="shared" si="82"/>
        <v>-0.18128520519599955</v>
      </c>
      <c r="Q121" s="8">
        <f t="shared" si="56"/>
        <v>-0.2325568181818182</v>
      </c>
      <c r="S121" s="8">
        <f t="shared" si="83"/>
        <v>-1.865144641470468</v>
      </c>
      <c r="T121" s="8">
        <f t="shared" si="84"/>
        <v>-2.3926503147362839</v>
      </c>
      <c r="V121" s="8" t="e">
        <f t="shared" si="85"/>
        <v>#NUM!</v>
      </c>
      <c r="W121" s="8" t="e">
        <f t="shared" si="86"/>
        <v>#NUM!</v>
      </c>
    </row>
    <row r="122" spans="1:23" x14ac:dyDescent="0.35">
      <c r="A122" s="2">
        <f>A121</f>
        <v>0</v>
      </c>
      <c r="B122" s="2">
        <f t="shared" ref="B122:C122" si="95">B121</f>
        <v>0</v>
      </c>
      <c r="C122" s="2">
        <f t="shared" si="95"/>
        <v>0</v>
      </c>
      <c r="M122" s="8">
        <f t="shared" si="80"/>
        <v>-0.2325568181818182</v>
      </c>
      <c r="N122" s="8">
        <f t="shared" si="81"/>
        <v>-2.3926503147362839</v>
      </c>
      <c r="P122" s="8">
        <f t="shared" si="82"/>
        <v>-0.18128520519599955</v>
      </c>
      <c r="Q122" s="8">
        <f t="shared" si="56"/>
        <v>-0.2325568181818182</v>
      </c>
      <c r="S122" s="8">
        <f t="shared" si="83"/>
        <v>-1.865144641470468</v>
      </c>
      <c r="T122" s="8">
        <f t="shared" si="84"/>
        <v>-2.3926503147362839</v>
      </c>
      <c r="V122" s="8" t="e">
        <f t="shared" si="85"/>
        <v>#NUM!</v>
      </c>
      <c r="W122" s="8" t="e">
        <f t="shared" si="86"/>
        <v>#NUM!</v>
      </c>
    </row>
    <row r="123" spans="1:23" x14ac:dyDescent="0.35">
      <c r="A123" s="2">
        <f>A121</f>
        <v>0</v>
      </c>
      <c r="B123" s="2">
        <f t="shared" ref="B123:C123" si="96">B121</f>
        <v>0</v>
      </c>
      <c r="C123" s="2">
        <f t="shared" si="96"/>
        <v>0</v>
      </c>
      <c r="M123" s="8">
        <f t="shared" si="80"/>
        <v>-0.2325568181818182</v>
      </c>
      <c r="N123" s="8">
        <f t="shared" si="81"/>
        <v>-2.3926503147362839</v>
      </c>
      <c r="P123" s="8">
        <f t="shared" si="82"/>
        <v>-0.18128520519599955</v>
      </c>
      <c r="Q123" s="8">
        <f t="shared" si="56"/>
        <v>-0.2325568181818182</v>
      </c>
      <c r="S123" s="8">
        <f t="shared" si="83"/>
        <v>-1.865144641470468</v>
      </c>
      <c r="T123" s="8">
        <f t="shared" si="84"/>
        <v>-2.3926503147362839</v>
      </c>
      <c r="V123" s="8" t="e">
        <f t="shared" si="85"/>
        <v>#NUM!</v>
      </c>
      <c r="W123" s="8" t="e">
        <f t="shared" si="86"/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K24" sqref="K24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163</v>
      </c>
      <c r="B3" s="1" t="s">
        <v>185</v>
      </c>
      <c r="C3" s="1" t="s">
        <v>37</v>
      </c>
      <c r="D3" s="8">
        <f>AVERAGE('PET Catalysis Raw Data'!P13:P15)</f>
        <v>0.45442004828141164</v>
      </c>
      <c r="E3" s="8">
        <f>_xlfn.STDEV.P('PET Catalysis Raw Data'!P13:P15)</f>
        <v>0.26120177497679853</v>
      </c>
      <c r="F3" s="8">
        <f>AVERAGE('PET Catalysis Raw Data'!$M13:$M15)</f>
        <v>0.58594452186424251</v>
      </c>
      <c r="G3" s="8">
        <f>_xlfn.STDEV.P('PET Catalysis Raw Data'!$M13:$M15)</f>
        <v>0.46988588079207161</v>
      </c>
      <c r="I3" s="8">
        <f>AVERAGE('PET Catalysis Raw Data'!$S13:$S15)</f>
        <v>4.6752801317265442</v>
      </c>
      <c r="J3" s="8">
        <f>_xlfn.STDEV.P('PET Catalysis Raw Data'!$S13:$S15)</f>
        <v>2.6873626582700374</v>
      </c>
      <c r="K3" s="8">
        <f>AVERAGE('PET Catalysis Raw Data'!N13:N15)</f>
        <v>6.0284637346577243</v>
      </c>
      <c r="L3" s="8">
        <f>_xlfn.STDEV.P('PET Catalysis Raw Data'!$N13:$N15)</f>
        <v>4.8343996506191633</v>
      </c>
    </row>
    <row r="4" spans="1:12" x14ac:dyDescent="0.35">
      <c r="A4" s="1" t="s">
        <v>164</v>
      </c>
      <c r="B4" s="1" t="s">
        <v>185</v>
      </c>
      <c r="C4" s="1" t="s">
        <v>38</v>
      </c>
      <c r="D4" s="8" t="e">
        <f>AVERAGE('PET Catalysis Raw Data'!$P16:$P18)</f>
        <v>#VALUE!</v>
      </c>
      <c r="E4" s="8" t="e">
        <f>_xlfn.STDEV.P('PET Catalysis Raw Data'!$P16:$P18)</f>
        <v>#VALUE!</v>
      </c>
      <c r="F4" s="8">
        <f>AVERAGE('PET Catalysis Raw Data'!$M16:$M18)</f>
        <v>5.7153598484848489</v>
      </c>
      <c r="G4" s="8">
        <f>_xlfn.STDEV.P('PET Catalysis Raw Data'!$M16:$M18)</f>
        <v>1.0829847857925043</v>
      </c>
      <c r="I4" s="8" t="e">
        <f>AVERAGE('PET Catalysis Raw Data'!$S16:$S18)</f>
        <v>#VALUE!</v>
      </c>
      <c r="J4" s="8" t="e">
        <f>_xlfn.STDEV.P('PET Catalysis Raw Data'!$S16:$S18)</f>
        <v>#VALUE!</v>
      </c>
      <c r="K4" s="8">
        <f>AVERAGE('PET Catalysis Raw Data'!N16:N18)</f>
        <v>58.802221526857494</v>
      </c>
      <c r="L4" s="8">
        <f>_xlfn.STDEV.P('PET Catalysis Raw Data'!$N16:$N18)</f>
        <v>11.142240029080456</v>
      </c>
    </row>
    <row r="5" spans="1:12" s="35" customFormat="1" x14ac:dyDescent="0.35">
      <c r="A5" s="1" t="s">
        <v>165</v>
      </c>
      <c r="B5" s="1" t="s">
        <v>185</v>
      </c>
      <c r="C5" s="1" t="s">
        <v>39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 t="e">
        <f>AVERAGE('PET Catalysis Raw Data'!$M19:$M21)</f>
        <v>#VALUE!</v>
      </c>
      <c r="G5" s="34" t="e">
        <f>_xlfn.STDEV.P('PET Catalysis Raw Data'!$M19:$M21)</f>
        <v>#VALUE!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 t="e">
        <f>AVERAGE('PET Catalysis Raw Data'!N19:N21)</f>
        <v>#VALUE!</v>
      </c>
      <c r="L5" s="34" t="e">
        <f>_xlfn.STDEV.P('PET Catalysis Raw Data'!$N19:$N21)</f>
        <v>#VALUE!</v>
      </c>
    </row>
    <row r="6" spans="1:12" s="35" customFormat="1" x14ac:dyDescent="0.35">
      <c r="A6" s="1" t="s">
        <v>166</v>
      </c>
      <c r="B6" s="1" t="s">
        <v>185</v>
      </c>
      <c r="C6" s="1" t="s">
        <v>40</v>
      </c>
      <c r="D6" s="34">
        <f>AVERAGE('PET Catalysis Raw Data'!$P22:$P24)</f>
        <v>0.75483772081082112</v>
      </c>
      <c r="E6" s="34">
        <f>_xlfn.STDEV.P('PET Catalysis Raw Data'!$P22:$P24)</f>
        <v>0.2994993600924224</v>
      </c>
      <c r="F6" s="34">
        <f>AVERAGE('PET Catalysis Raw Data'!$M22:$M24)</f>
        <v>1.1964204545454546</v>
      </c>
      <c r="G6" s="34">
        <f>_xlfn.STDEV.P('PET Catalysis Raw Data'!$M22:$M24)</f>
        <v>0.67188551068080771</v>
      </c>
      <c r="H6" s="34"/>
      <c r="I6" s="34">
        <f>AVERAGE('PET Catalysis Raw Data'!$S22:$S24)</f>
        <v>7.7661137798196478</v>
      </c>
      <c r="J6" s="34">
        <f>_xlfn.STDEV.P('PET Catalysis Raw Data'!$S22:$S24)</f>
        <v>3.0813856320832409</v>
      </c>
      <c r="K6" s="34">
        <f>AVERAGE('PET Catalysis Raw Data'!N22:N24)</f>
        <v>12.309317780943545</v>
      </c>
      <c r="L6" s="34">
        <f>_xlfn.STDEV.P('PET Catalysis Raw Data'!$N22:$N24)</f>
        <v>6.9126637144662677</v>
      </c>
    </row>
    <row r="7" spans="1:12" s="35" customFormat="1" x14ac:dyDescent="0.35">
      <c r="A7" s="1" t="s">
        <v>167</v>
      </c>
      <c r="B7" s="1" t="s">
        <v>185</v>
      </c>
      <c r="C7" s="1" t="s">
        <v>41</v>
      </c>
      <c r="D7" s="34">
        <f>AVERAGE('PET Catalysis Raw Data'!$P25:$P27)</f>
        <v>3.5800666743303826</v>
      </c>
      <c r="E7" s="34">
        <f>_xlfn.STDEV.P('PET Catalysis Raw Data'!$P25:$P27)</f>
        <v>3.021098723137081E-2</v>
      </c>
      <c r="F7" s="34">
        <f>AVERAGE('PET Catalysis Raw Data'!$M25:$M27)</f>
        <v>4.2664962121212122</v>
      </c>
      <c r="G7" s="34">
        <f>_xlfn.STDEV.P('PET Catalysis Raw Data'!$M25:$M27)</f>
        <v>3.8975597778895539E-2</v>
      </c>
      <c r="H7" s="34"/>
      <c r="I7" s="34">
        <f>AVERAGE('PET Catalysis Raw Data'!$S25:$S27)</f>
        <v>36.833354197409498</v>
      </c>
      <c r="J7" s="34">
        <f>_xlfn.STDEV.P('PET Catalysis Raw Data'!$S25:$S27)</f>
        <v>0.31082437691041853</v>
      </c>
      <c r="K7" s="34">
        <f>AVERAGE('PET Catalysis Raw Data'!N25:N27)</f>
        <v>43.895653477559854</v>
      </c>
      <c r="L7" s="34">
        <f>_xlfn.STDEV.P('PET Catalysis Raw Data'!$N25:$N27)</f>
        <v>0.40099867646022141</v>
      </c>
    </row>
    <row r="8" spans="1:12" s="35" customFormat="1" x14ac:dyDescent="0.35">
      <c r="A8" s="1" t="s">
        <v>168</v>
      </c>
      <c r="B8" s="1" t="s">
        <v>185</v>
      </c>
      <c r="C8" s="1" t="s">
        <v>42</v>
      </c>
      <c r="D8" s="34">
        <f>AVERAGE('PET Catalysis Raw Data'!$P28:$P30)</f>
        <v>0.62762003295397928</v>
      </c>
      <c r="E8" s="34">
        <f>_xlfn.STDEV.P('PET Catalysis Raw Data'!$P28:$P30)</f>
        <v>5.9926634018510457E-2</v>
      </c>
      <c r="F8" s="34">
        <f>AVERAGE('PET Catalysis Raw Data'!$M28:$M30)</f>
        <v>0.64244318181818194</v>
      </c>
      <c r="G8" s="34">
        <f>_xlfn.STDEV.P('PET Catalysis Raw Data'!$M28:$M30)</f>
        <v>7.0050159124647585E-2</v>
      </c>
      <c r="H8" s="34"/>
      <c r="I8" s="34">
        <f>AVERAGE('PET Catalysis Raw Data'!$S28:$S30)</f>
        <v>6.457240347208792</v>
      </c>
      <c r="J8" s="34">
        <f>_xlfn.STDEV.P('PET Catalysis Raw Data'!$S28:$S30)</f>
        <v>0.61655246604455449</v>
      </c>
      <c r="K8" s="34">
        <f>AVERAGE('PET Catalysis Raw Data'!N28:N30)</f>
        <v>6.6097476444473893</v>
      </c>
      <c r="L8" s="34">
        <f>_xlfn.STDEV.P('PET Catalysis Raw Data'!$N28:$N30)</f>
        <v>0.72070789662195711</v>
      </c>
    </row>
    <row r="9" spans="1:12" s="35" customFormat="1" x14ac:dyDescent="0.35">
      <c r="A9" s="1" t="s">
        <v>169</v>
      </c>
      <c r="B9" s="1" t="s">
        <v>185</v>
      </c>
      <c r="C9" s="1" t="s">
        <v>43</v>
      </c>
      <c r="D9" s="34">
        <f>AVERAGE('PET Catalysis Raw Data'!$P31:$P33)</f>
        <v>0.61535808713645235</v>
      </c>
      <c r="E9" s="34">
        <f>_xlfn.STDEV.P('PET Catalysis Raw Data'!$P31:$P33)</f>
        <v>2.1321113910784353E-2</v>
      </c>
      <c r="F9" s="34">
        <f>AVERAGE('PET Catalysis Raw Data'!$M31:$M33)</f>
        <v>0.63486742424242426</v>
      </c>
      <c r="G9" s="34">
        <f>_xlfn.STDEV.P('PET Catalysis Raw Data'!$M31:$M33)</f>
        <v>2.5445130383606844E-2</v>
      </c>
      <c r="H9" s="34"/>
      <c r="I9" s="34">
        <f>AVERAGE('PET Catalysis Raw Data'!$S31:$S33)</f>
        <v>6.3310838717764186</v>
      </c>
      <c r="J9" s="34">
        <f>_xlfn.STDEV.P('PET Catalysis Raw Data'!$S31:$S33)</f>
        <v>0.21936131698053452</v>
      </c>
      <c r="K9" s="34">
        <f>AVERAGE('PET Catalysis Raw Data'!N31:N33)</f>
        <v>6.5318048049739366</v>
      </c>
      <c r="L9" s="34">
        <f>_xlfn.STDEV.P('PET Catalysis Raw Data'!$N31:$N33)</f>
        <v>0.26179107409890812</v>
      </c>
    </row>
    <row r="10" spans="1:12" s="35" customFormat="1" x14ac:dyDescent="0.35">
      <c r="A10" s="1" t="s">
        <v>170</v>
      </c>
      <c r="B10" s="1" t="s">
        <v>185</v>
      </c>
      <c r="C10" s="1" t="s">
        <v>44</v>
      </c>
      <c r="D10" s="34">
        <f>AVERAGE('PET Catalysis Raw Data'!$P34:$P36)</f>
        <v>2.9769322144307773</v>
      </c>
      <c r="E10" s="34">
        <f>_xlfn.STDEV.P('PET Catalysis Raw Data'!$P34:$P36)</f>
        <v>2.8319479199757771E-2</v>
      </c>
      <c r="F10" s="34">
        <f>AVERAGE('PET Catalysis Raw Data'!$M34:$M36)</f>
        <v>3.5610037878787879</v>
      </c>
      <c r="G10" s="34">
        <f>_xlfn.STDEV.P('PET Catalysis Raw Data'!$M34:$M36)</f>
        <v>6.5948808130606495E-2</v>
      </c>
      <c r="H10" s="34"/>
      <c r="I10" s="34">
        <f>AVERAGE('PET Catalysis Raw Data'!$S34:$S36)</f>
        <v>30.628032562079724</v>
      </c>
      <c r="J10" s="34">
        <f>_xlfn.STDEV.P('PET Catalysis Raw Data'!$S34:$S36)</f>
        <v>0.29136368200347851</v>
      </c>
      <c r="K10" s="34">
        <f>AVERAGE('PET Catalysis Raw Data'!N34:N36)</f>
        <v>36.637226551594658</v>
      </c>
      <c r="L10" s="34">
        <f>_xlfn.STDEV.P('PET Catalysis Raw Data'!$N34:$N36)</f>
        <v>0.67851133225779003</v>
      </c>
    </row>
    <row r="11" spans="1:12" s="35" customFormat="1" x14ac:dyDescent="0.35">
      <c r="A11" s="1" t="s">
        <v>171</v>
      </c>
      <c r="B11" s="1" t="s">
        <v>185</v>
      </c>
      <c r="C11" s="1" t="s">
        <v>45</v>
      </c>
      <c r="D11" s="34">
        <f>AVERAGE('PET Catalysis Raw Data'!$P37:$P39)</f>
        <v>3.7777905506380041</v>
      </c>
      <c r="E11" s="34">
        <f>_xlfn.STDEV.P('PET Catalysis Raw Data'!$P37:$P39)</f>
        <v>3.2891541148599351E-2</v>
      </c>
      <c r="F11" s="34">
        <f>AVERAGE('PET Catalysis Raw Data'!$M37:$M39)</f>
        <v>5.753238636363637</v>
      </c>
      <c r="G11" s="34">
        <f>_xlfn.STDEV.P('PET Catalysis Raw Data'!$M37:$M39)</f>
        <v>8.9747551130291398E-2</v>
      </c>
      <c r="H11" s="34"/>
      <c r="I11" s="34">
        <f>AVERAGE('PET Catalysis Raw Data'!$S37:$S39)</f>
        <v>38.86762736375649</v>
      </c>
      <c r="J11" s="34">
        <f>_xlfn.STDEV.P('PET Catalysis Raw Data'!$S37:$S39)</f>
        <v>0.33840313475492173</v>
      </c>
      <c r="K11" s="34">
        <f>AVERAGE('PET Catalysis Raw Data'!N37:N39)</f>
        <v>59.191935724224749</v>
      </c>
      <c r="L11" s="34">
        <f>_xlfn.STDEV.P('PET Catalysis Raw Data'!$N37:$N39)</f>
        <v>0.92336362415664985</v>
      </c>
    </row>
    <row r="12" spans="1:12" s="35" customFormat="1" x14ac:dyDescent="0.35">
      <c r="A12" s="1" t="s">
        <v>172</v>
      </c>
      <c r="B12" s="1" t="s">
        <v>185</v>
      </c>
      <c r="C12" s="1" t="s">
        <v>46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7.9057007575757581</v>
      </c>
      <c r="G12" s="34">
        <f>_xlfn.STDEV.P('PET Catalysis Raw Data'!$M40:$M42)</f>
        <v>8.5489915176457293E-2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81.337444989619215</v>
      </c>
      <c r="L12" s="34">
        <f>_xlfn.STDEV.P('PET Catalysis Raw Data'!$N40:$N42)</f>
        <v>0.8795591290460798</v>
      </c>
    </row>
    <row r="13" spans="1:12" s="35" customFormat="1" x14ac:dyDescent="0.35">
      <c r="A13" s="1" t="s">
        <v>173</v>
      </c>
      <c r="B13" s="1" t="s">
        <v>185</v>
      </c>
      <c r="C13" s="1" t="s">
        <v>47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7.1471780303030314</v>
      </c>
      <c r="G13" s="34">
        <f>_xlfn.STDEV.P('PET Catalysis Raw Data'!$M43:$M45)</f>
        <v>0.74946295242456262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73.533418187339876</v>
      </c>
      <c r="L13" s="34">
        <f>_xlfn.STDEV.P('PET Catalysis Raw Data'!$N43:$N45)</f>
        <v>7.7108157181606574</v>
      </c>
    </row>
    <row r="14" spans="1:12" s="35" customFormat="1" x14ac:dyDescent="0.35">
      <c r="A14" s="1" t="s">
        <v>174</v>
      </c>
      <c r="B14" s="1" t="s">
        <v>185</v>
      </c>
      <c r="C14" s="1" t="s">
        <v>48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7.2731250000000003</v>
      </c>
      <c r="G14" s="34">
        <f>_xlfn.STDEV.P('PET Catalysis Raw Data'!$M46:$M48)</f>
        <v>0.19513550864857299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74.829217893586005</v>
      </c>
      <c r="L14" s="34">
        <f>_xlfn.STDEV.P('PET Catalysis Raw Data'!$N46:$N48)</f>
        <v>2.00764286265392</v>
      </c>
    </row>
    <row r="15" spans="1:12" s="35" customFormat="1" x14ac:dyDescent="0.35">
      <c r="A15" s="1" t="s">
        <v>175</v>
      </c>
      <c r="B15" s="1" t="s">
        <v>185</v>
      </c>
      <c r="C15" s="1" t="s">
        <v>49</v>
      </c>
      <c r="D15" s="34">
        <f>AVERAGE('PET Catalysis Raw Data'!$P49:$P51)</f>
        <v>2.546614553396942</v>
      </c>
      <c r="E15" s="34">
        <f>_xlfn.STDEV.P('PET Catalysis Raw Data'!$P49:$P51)</f>
        <v>3.9455115074676521E-2</v>
      </c>
      <c r="F15" s="34">
        <f>AVERAGE('PET Catalysis Raw Data'!$M49:$M51)</f>
        <v>2.9521022727272732</v>
      </c>
      <c r="G15" s="34">
        <f>_xlfn.STDEV.P('PET Catalysis Raw Data'!$M49:$M51)</f>
        <v>4.569067455232885E-2</v>
      </c>
      <c r="H15" s="34"/>
      <c r="I15" s="34">
        <f>AVERAGE('PET Catalysis Raw Data'!$S49:$S51)</f>
        <v>26.200728752374932</v>
      </c>
      <c r="J15" s="34">
        <f>_xlfn.STDEV.P('PET Catalysis Raw Data'!$S49:$S51)</f>
        <v>0.40593216848871411</v>
      </c>
      <c r="K15" s="34">
        <f>AVERAGE('PET Catalysis Raw Data'!N49:N51)</f>
        <v>30.372570828915972</v>
      </c>
      <c r="L15" s="34">
        <f>_xlfn.STDEV.P('PET Catalysis Raw Data'!$N49:$N51)</f>
        <v>0.47008644039269804</v>
      </c>
    </row>
    <row r="16" spans="1:12" s="35" customFormat="1" x14ac:dyDescent="0.35">
      <c r="A16" s="1" t="s">
        <v>176</v>
      </c>
      <c r="B16" s="1" t="s">
        <v>185</v>
      </c>
      <c r="C16" s="1" t="s">
        <v>50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7.5666856060606067</v>
      </c>
      <c r="G16" s="34">
        <f>_xlfn.STDEV.P('PET Catalysis Raw Data'!$M52:$M54)</f>
        <v>6.7121383131322696E-2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77.849502923182243</v>
      </c>
      <c r="L16" s="34">
        <f>_xlfn.STDEV.P('PET Catalysis Raw Data'!$N52:$N54)</f>
        <v>0.69057531716458287</v>
      </c>
    </row>
    <row r="17" spans="1:12" s="35" customFormat="1" x14ac:dyDescent="0.35">
      <c r="A17" s="1" t="s">
        <v>177</v>
      </c>
      <c r="B17" s="1" t="s">
        <v>185</v>
      </c>
      <c r="C17" s="1" t="s">
        <v>51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6.478617424242425</v>
      </c>
      <c r="G17" s="34">
        <f>_xlfn.STDEV.P('PET Catalysis Raw Data'!$M55:$M57)</f>
        <v>0.39318519368551624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66.654962603807746</v>
      </c>
      <c r="L17" s="34">
        <f>_xlfn.STDEV.P('PET Catalysis Raw Data'!$N55:$N57)</f>
        <v>4.0452680973894024</v>
      </c>
    </row>
    <row r="18" spans="1:12" s="35" customFormat="1" x14ac:dyDescent="0.35">
      <c r="A18" s="1" t="s">
        <v>178</v>
      </c>
      <c r="B18" s="1" t="s">
        <v>185</v>
      </c>
      <c r="C18" s="1" t="s">
        <v>52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6.284488636363637</v>
      </c>
      <c r="G18" s="34">
        <f>_xlfn.STDEV.P('PET Catalysis Raw Data'!$M58:$M60)</f>
        <v>1.0369824084794648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64.657677342300559</v>
      </c>
      <c r="L18" s="34">
        <f>_xlfn.STDEV.P('PET Catalysis Raw Data'!$N58:$N60)</f>
        <v>10.668946648919858</v>
      </c>
    </row>
    <row r="19" spans="1:12" s="35" customFormat="1" x14ac:dyDescent="0.35">
      <c r="A19" s="1" t="s">
        <v>179</v>
      </c>
      <c r="B19" s="1" t="s">
        <v>185</v>
      </c>
      <c r="C19" s="1" t="s">
        <v>53</v>
      </c>
      <c r="D19" s="34">
        <f>AVERAGE('PET Catalysis Raw Data'!$P61:$P63)</f>
        <v>2.1377552975437788</v>
      </c>
      <c r="E19" s="34">
        <f>_xlfn.STDEV.P('PET Catalysis Raw Data'!$P61:$P63)</f>
        <v>0.11465390627752188</v>
      </c>
      <c r="F19" s="34">
        <f>AVERAGE('PET Catalysis Raw Data'!$M61:$M63)</f>
        <v>2.4454734848484847</v>
      </c>
      <c r="G19" s="34">
        <f>_xlfn.STDEV.P('PET Catalysis Raw Data'!$M61:$M63)</f>
        <v>0.13951020349017337</v>
      </c>
      <c r="H19" s="34"/>
      <c r="I19" s="34">
        <f>AVERAGE('PET Catalysis Raw Data'!$S61:$S63)</f>
        <v>21.9941987746768</v>
      </c>
      <c r="J19" s="34">
        <f>_xlfn.STDEV.P('PET Catalysis Raw Data'!$S61:$S63)</f>
        <v>1.179611533583085</v>
      </c>
      <c r="K19" s="34">
        <f>AVERAGE('PET Catalysis Raw Data'!N61:N63)</f>
        <v>25.160143439128891</v>
      </c>
      <c r="L19" s="34">
        <f>_xlfn.STDEV.P('PET Catalysis Raw Data'!$N61:$N63)</f>
        <v>1.4353444242116975</v>
      </c>
    </row>
    <row r="20" spans="1:12" s="35" customFormat="1" x14ac:dyDescent="0.35">
      <c r="A20" s="1" t="s">
        <v>180</v>
      </c>
      <c r="B20" s="1" t="s">
        <v>185</v>
      </c>
      <c r="C20" s="1" t="s">
        <v>54</v>
      </c>
      <c r="D20" s="34">
        <f>AVERAGE('PET Catalysis Raw Data'!$P64:$P66)</f>
        <v>1.0154040694332682</v>
      </c>
      <c r="E20" s="34">
        <f>_xlfn.STDEV.P('PET Catalysis Raw Data'!$P64:$P66)</f>
        <v>5.1005471092110274E-2</v>
      </c>
      <c r="F20" s="34">
        <f>AVERAGE('PET Catalysis Raw Data'!$M64:$M66)</f>
        <v>1.1083522727272728</v>
      </c>
      <c r="G20" s="34">
        <f>_xlfn.STDEV.P('PET Catalysis Raw Data'!$M64:$M66)</f>
        <v>5.9229150648151117E-2</v>
      </c>
      <c r="H20" s="34"/>
      <c r="I20" s="34">
        <f>AVERAGE('PET Catalysis Raw Data'!$S64:$S66)</f>
        <v>10.446938882757541</v>
      </c>
      <c r="J20" s="34">
        <f>_xlfn.STDEV.P('PET Catalysis Raw Data'!$S64:$S66)</f>
        <v>0.52476748441921739</v>
      </c>
      <c r="K20" s="34">
        <f>AVERAGE('PET Catalysis Raw Data'!N64:N66)</f>
        <v>11.403232272064669</v>
      </c>
      <c r="L20" s="34">
        <f>_xlfn.STDEV.P('PET Catalysis Raw Data'!$N64:$N66)</f>
        <v>0.6093764399075402</v>
      </c>
    </row>
    <row r="21" spans="1:12" s="35" customFormat="1" x14ac:dyDescent="0.35">
      <c r="A21" s="1" t="s">
        <v>181</v>
      </c>
      <c r="B21" s="1" t="s">
        <v>185</v>
      </c>
      <c r="C21" s="1" t="s">
        <v>55</v>
      </c>
      <c r="D21" s="34">
        <f>AVERAGE('PET Catalysis Raw Data'!$P67:$P69)</f>
        <v>0.51687933478943948</v>
      </c>
      <c r="E21" s="34">
        <f>_xlfn.STDEV.P('PET Catalysis Raw Data'!$P67:$P69)</f>
        <v>2.3074022634516779E-2</v>
      </c>
      <c r="F21" s="34">
        <f>AVERAGE('PET Catalysis Raw Data'!$M67:$M69)</f>
        <v>0.55816287878787885</v>
      </c>
      <c r="G21" s="34">
        <f>_xlfn.STDEV.P('PET Catalysis Raw Data'!$M67:$M69)</f>
        <v>2.7673559083716721E-2</v>
      </c>
      <c r="H21" s="34"/>
      <c r="I21" s="34">
        <f>AVERAGE('PET Catalysis Raw Data'!$S67:$S69)</f>
        <v>5.3178896784601859</v>
      </c>
      <c r="J21" s="34">
        <f>_xlfn.STDEV.P('PET Catalysis Raw Data'!$S67:$S69)</f>
        <v>0.23739603917157889</v>
      </c>
      <c r="K21" s="34">
        <f>AVERAGE('PET Catalysis Raw Data'!N67:N69)</f>
        <v>5.7426335553052388</v>
      </c>
      <c r="L21" s="34">
        <f>_xlfn.STDEV.P('PET Catalysis Raw Data'!$N67:$N69)</f>
        <v>0.28471816207840017</v>
      </c>
    </row>
    <row r="22" spans="1:12" s="35" customFormat="1" x14ac:dyDescent="0.35">
      <c r="A22" s="1" t="s">
        <v>182</v>
      </c>
      <c r="B22" s="1" t="s">
        <v>185</v>
      </c>
      <c r="C22" s="1" t="s">
        <v>56</v>
      </c>
      <c r="D22" s="34">
        <f>AVERAGE('PET Catalysis Raw Data'!$P70:$P72)</f>
        <v>0.59504923937617338</v>
      </c>
      <c r="E22" s="34">
        <f>_xlfn.STDEV.P('PET Catalysis Raw Data'!$P70:$P72)</f>
        <v>5.0075802632689945E-2</v>
      </c>
      <c r="F22" s="34">
        <f>AVERAGE('PET Catalysis Raw Data'!$M70:$M72)</f>
        <v>0.64623106060606073</v>
      </c>
      <c r="G22" s="34">
        <f>_xlfn.STDEV.P('PET Catalysis Raw Data'!$M70:$M72)</f>
        <v>9.1626352893347779E-2</v>
      </c>
      <c r="H22" s="34"/>
      <c r="I22" s="34">
        <f>AVERAGE('PET Catalysis Raw Data'!$S70:$S72)</f>
        <v>6.1221372093415534</v>
      </c>
      <c r="J22" s="34">
        <f>_xlfn.STDEV.P('PET Catalysis Raw Data'!$S70:$S72)</f>
        <v>0.51520263248572795</v>
      </c>
      <c r="K22" s="34">
        <f>AVERAGE('PET Catalysis Raw Data'!N70:N72)</f>
        <v>6.6487190641841138</v>
      </c>
      <c r="L22" s="34">
        <f>_xlfn.STDEV.P('PET Catalysis Raw Data'!$N70:$N72)</f>
        <v>0.94269359119373419</v>
      </c>
    </row>
    <row r="23" spans="1:12" s="35" customFormat="1" x14ac:dyDescent="0.35">
      <c r="A23" s="1" t="s">
        <v>183</v>
      </c>
      <c r="B23" s="1" t="s">
        <v>185</v>
      </c>
      <c r="C23" s="1" t="s">
        <v>187</v>
      </c>
      <c r="D23" s="34">
        <f>AVERAGE('PET Catalysis Raw Data'!$P73:$P75)</f>
        <v>0.27125723263210327</v>
      </c>
      <c r="E23" s="34">
        <f>_xlfn.STDEV.P('PET Catalysis Raw Data'!$P73:$P75)</f>
        <v>1.408957068693736E-2</v>
      </c>
      <c r="F23" s="34">
        <f>AVERAGE('PET Catalysis Raw Data'!$M73:$M75)</f>
        <v>0.30816287878787874</v>
      </c>
      <c r="G23" s="34">
        <f>_xlfn.STDEV.P('PET Catalysis Raw Data'!$M73:$M75)</f>
        <v>4.0862592822711208E-2</v>
      </c>
      <c r="H23" s="34"/>
      <c r="I23" s="34">
        <f>AVERAGE('PET Catalysis Raw Data'!$S73:$S75)</f>
        <v>2.7908177799554941</v>
      </c>
      <c r="J23" s="34">
        <f>_xlfn.STDEV.P('PET Catalysis Raw Data'!$S73:$S75)</f>
        <v>0.14495991131183872</v>
      </c>
      <c r="K23" s="34">
        <f>AVERAGE('PET Catalysis Raw Data'!N73:N75)</f>
        <v>3.170519852681331</v>
      </c>
      <c r="L23" s="34">
        <f>_xlfn.STDEV.P('PET Catalysis Raw Data'!$N73:$N75)</f>
        <v>0.42041293969614513</v>
      </c>
    </row>
    <row r="24" spans="1:12" s="35" customFormat="1" x14ac:dyDescent="0.35">
      <c r="A24" s="1" t="s">
        <v>184</v>
      </c>
      <c r="B24" s="1" t="s">
        <v>186</v>
      </c>
      <c r="C24" s="1" t="s">
        <v>185</v>
      </c>
      <c r="D24" s="34">
        <f>AVERAGE('PET Catalysis Raw Data'!$P76:$P78)</f>
        <v>-6.9011763804268697E-2</v>
      </c>
      <c r="E24" s="34">
        <f>_xlfn.STDEV.P('PET Catalysis Raw Data'!$P76:$P78)</f>
        <v>1.0838131297644115E-3</v>
      </c>
      <c r="F24" s="34">
        <f>AVERAGE('PET Catalysis Raw Data'!$M76:$M78)</f>
        <v>-6.9678030303030311E-2</v>
      </c>
      <c r="G24" s="34">
        <f>_xlfn.STDEV.P('PET Catalysis Raw Data'!$M76:$M78)</f>
        <v>1.3392173886108908E-3</v>
      </c>
      <c r="H24" s="34"/>
      <c r="I24" s="34">
        <f>AVERAGE('PET Catalysis Raw Data'!$S76:$S78)</f>
        <v>-0.71002441329281607</v>
      </c>
      <c r="J24" s="34">
        <f>_xlfn.STDEV.P('PET Catalysis Raw Data'!$S76:$S78)</f>
        <v>1.1150762408602983E-2</v>
      </c>
      <c r="K24" s="34">
        <f>AVERAGE('PET Catalysis Raw Data'!N76:N78)</f>
        <v>-0.71687926605707197</v>
      </c>
      <c r="L24" s="34">
        <f>_xlfn.STDEV.P('PET Catalysis Raw Data'!$N76:$N78)</f>
        <v>1.3778477584153126E-2</v>
      </c>
    </row>
    <row r="25" spans="1:12" s="35" customFormat="1" x14ac:dyDescent="0.35">
      <c r="A25" s="1"/>
      <c r="B25" s="1"/>
      <c r="C25" s="1"/>
      <c r="D25" s="34">
        <f>AVERAGE('PET Catalysis Raw Data'!$P79:$P81)</f>
        <v>-0.18128520519599955</v>
      </c>
      <c r="E25" s="34">
        <f>_xlfn.STDEV.P('PET Catalysis Raw Data'!$P79:$P81)</f>
        <v>0</v>
      </c>
      <c r="F25" s="34">
        <f>AVERAGE('PET Catalysis Raw Data'!$M79:$M81)</f>
        <v>-0.2325568181818182</v>
      </c>
      <c r="G25" s="34">
        <f>_xlfn.STDEV.P('PET Catalysis Raw Data'!$M79:$M81)</f>
        <v>0</v>
      </c>
      <c r="H25" s="34"/>
      <c r="I25" s="34">
        <f>AVERAGE('PET Catalysis Raw Data'!$S79:$S81)</f>
        <v>-1.865144641470468</v>
      </c>
      <c r="J25" s="34">
        <f>_xlfn.STDEV.P('PET Catalysis Raw Data'!$S79:$S81)</f>
        <v>0</v>
      </c>
      <c r="K25" s="34">
        <f>AVERAGE('PET Catalysis Raw Data'!N79:N81)</f>
        <v>-2.3926503147362839</v>
      </c>
      <c r="L25" s="34">
        <f>_xlfn.STDEV.P('PET Catalysis Raw Data'!$N79:$N81)</f>
        <v>0</v>
      </c>
    </row>
    <row r="26" spans="1:12" s="35" customFormat="1" x14ac:dyDescent="0.35">
      <c r="A26" s="1"/>
      <c r="B26" s="36"/>
      <c r="C26" s="1"/>
      <c r="D26" s="34">
        <f>AVERAGE('PET Catalysis Raw Data'!$P82:$P84)</f>
        <v>-0.18128520519599955</v>
      </c>
      <c r="E26" s="34">
        <f>_xlfn.STDEV.P('PET Catalysis Raw Data'!$P82:$P84)</f>
        <v>0</v>
      </c>
      <c r="F26" s="34">
        <f>AVERAGE('PET Catalysis Raw Data'!$M82:$M84)</f>
        <v>-0.2325568181818182</v>
      </c>
      <c r="G26" s="34">
        <f>_xlfn.STDEV.P('PET Catalysis Raw Data'!$M82:$M84)</f>
        <v>0</v>
      </c>
      <c r="H26" s="34"/>
      <c r="I26" s="34">
        <f>AVERAGE('PET Catalysis Raw Data'!$S82:$S84)</f>
        <v>-1.865144641470468</v>
      </c>
      <c r="J26" s="34">
        <f>_xlfn.STDEV.P('PET Catalysis Raw Data'!$S82:$S84)</f>
        <v>0</v>
      </c>
      <c r="K26" s="34">
        <f>AVERAGE('PET Catalysis Raw Data'!N82:N84)</f>
        <v>-2.3926503147362839</v>
      </c>
      <c r="L26" s="34">
        <f>_xlfn.STDEV.P('PET Catalysis Raw Data'!$N82:$N84)</f>
        <v>0</v>
      </c>
    </row>
    <row r="27" spans="1:12" s="35" customFormat="1" x14ac:dyDescent="0.35">
      <c r="A27" s="1"/>
      <c r="B27" s="36"/>
      <c r="C27" s="1"/>
      <c r="D27" s="34">
        <f>AVERAGE('PET Catalysis Raw Data'!$P85:$P87)</f>
        <v>-0.18128520519599955</v>
      </c>
      <c r="E27" s="34">
        <f>_xlfn.STDEV.P('PET Catalysis Raw Data'!$P85:$P87)</f>
        <v>0</v>
      </c>
      <c r="F27" s="34">
        <f>AVERAGE('PET Catalysis Raw Data'!$M85:$M87)</f>
        <v>-0.2325568181818182</v>
      </c>
      <c r="G27" s="34">
        <f>_xlfn.STDEV.P('PET Catalysis Raw Data'!$M85:$M87)</f>
        <v>0</v>
      </c>
      <c r="H27" s="34"/>
      <c r="I27" s="34">
        <f>AVERAGE('PET Catalysis Raw Data'!$S85:$S87)</f>
        <v>-1.865144641470468</v>
      </c>
      <c r="J27" s="34">
        <f>_xlfn.STDEV.P('PET Catalysis Raw Data'!$S85:$S87)</f>
        <v>0</v>
      </c>
      <c r="K27" s="34">
        <f>AVERAGE('PET Catalysis Raw Data'!N85:N87)</f>
        <v>-2.3926503147362839</v>
      </c>
      <c r="L27" s="34">
        <f>_xlfn.STDEV.P('PET Catalysis Raw Data'!$N85:$N87)</f>
        <v>0</v>
      </c>
    </row>
    <row r="28" spans="1:12" s="35" customFormat="1" x14ac:dyDescent="0.35">
      <c r="A28" s="1"/>
      <c r="B28" s="36"/>
      <c r="C28" s="1"/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-1.865144641470468</v>
      </c>
      <c r="J28" s="34">
        <f>_xlfn.STDEV.P('PET Catalysis Raw Data'!$S88:$S90)</f>
        <v>0</v>
      </c>
      <c r="K28" s="34">
        <f>AVERAGE('PET Catalysis Raw Data'!N88:N90)</f>
        <v>-2.3926503147362839</v>
      </c>
      <c r="L28" s="34">
        <f>_xlfn.STDEV.P('PET Catalysis Raw Data'!$N88:$N90)</f>
        <v>0</v>
      </c>
    </row>
    <row r="29" spans="1:12" x14ac:dyDescent="0.35">
      <c r="B29" s="36"/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-1.865144641470468</v>
      </c>
      <c r="J29" s="8">
        <f>_xlfn.STDEV.P('PET Catalysis Raw Data'!$S91:$S93)</f>
        <v>0</v>
      </c>
      <c r="K29" s="8">
        <f>AVERAGE('PET Catalysis Raw Data'!N91:N93)</f>
        <v>-2.3926503147362839</v>
      </c>
      <c r="L29" s="8">
        <f>_xlfn.STDEV.P('PET Catalysis Raw Data'!$N91:$N93)</f>
        <v>0</v>
      </c>
    </row>
    <row r="30" spans="1:12" x14ac:dyDescent="0.35">
      <c r="B30" s="36"/>
      <c r="D30" s="8">
        <f>AVERAGE('PET Catalysis Raw Data'!$P94:$P96)</f>
        <v>-0.18128520519599955</v>
      </c>
      <c r="E30" s="8">
        <f>_xlfn.STDEV.P('PET Catalysis Raw Data'!$P94:$P96)</f>
        <v>0</v>
      </c>
      <c r="F30" s="8">
        <f>AVERAGE('PET Catalysis Raw Data'!$M94:$M96)</f>
        <v>-0.2325568181818182</v>
      </c>
      <c r="G30" s="8">
        <f>_xlfn.STDEV.P('PET Catalysis Raw Data'!$M94:$M96)</f>
        <v>0</v>
      </c>
      <c r="I30" s="8">
        <f>AVERAGE('PET Catalysis Raw Data'!$S94:$S96)</f>
        <v>-1.865144641470468</v>
      </c>
      <c r="J30" s="8">
        <f>_xlfn.STDEV.P('PET Catalysis Raw Data'!$S94:$S96)</f>
        <v>0</v>
      </c>
      <c r="K30" s="8">
        <f>AVERAGE('PET Catalysis Raw Data'!N94:N96)</f>
        <v>-2.3926503147362839</v>
      </c>
      <c r="L30" s="8">
        <f>_xlfn.STDEV.P('PET Catalysis Raw Data'!$N94:$N96)</f>
        <v>0</v>
      </c>
    </row>
    <row r="31" spans="1:12" x14ac:dyDescent="0.35">
      <c r="B31" s="36"/>
      <c r="D31" s="8">
        <f>AVERAGE('PET Catalysis Raw Data'!$P97:$P99)</f>
        <v>-0.18128520519599955</v>
      </c>
      <c r="E31" s="8">
        <f>_xlfn.STDEV.P('PET Catalysis Raw Data'!$P97:$P99)</f>
        <v>0</v>
      </c>
      <c r="F31" s="8">
        <f>AVERAGE('PET Catalysis Raw Data'!$M97:$M99)</f>
        <v>-0.2325568181818182</v>
      </c>
      <c r="G31" s="8">
        <f>_xlfn.STDEV.P('PET Catalysis Raw Data'!$M97:$M99)</f>
        <v>0</v>
      </c>
      <c r="I31" s="8">
        <f>AVERAGE('PET Catalysis Raw Data'!$S97:$S99)</f>
        <v>-1.865144641470468</v>
      </c>
      <c r="J31" s="8">
        <f>_xlfn.STDEV.P('PET Catalysis Raw Data'!$S97:$S99)</f>
        <v>0</v>
      </c>
      <c r="K31" s="8">
        <f>AVERAGE('PET Catalysis Raw Data'!N97:N99)</f>
        <v>-2.3926503147362839</v>
      </c>
      <c r="L31" s="8">
        <f>_xlfn.STDEV.P('PET Catalysis Raw Data'!$N97:$N99)</f>
        <v>0</v>
      </c>
    </row>
    <row r="32" spans="1:12" x14ac:dyDescent="0.35">
      <c r="B32" s="36"/>
      <c r="D32" s="8">
        <f>AVERAGE('PET Catalysis Raw Data'!$P100:$P102)</f>
        <v>-0.18128520519599955</v>
      </c>
      <c r="E32" s="8">
        <f>_xlfn.STDEV.P('PET Catalysis Raw Data'!$P100:$P102)</f>
        <v>0</v>
      </c>
      <c r="F32" s="8">
        <f>AVERAGE('PET Catalysis Raw Data'!$M100:$M102)</f>
        <v>-0.2325568181818182</v>
      </c>
      <c r="G32" s="8">
        <f>_xlfn.STDEV.P('PET Catalysis Raw Data'!$M100:$M102)</f>
        <v>0</v>
      </c>
      <c r="I32" s="8">
        <f>AVERAGE('PET Catalysis Raw Data'!$S100:$S102)</f>
        <v>-1.865144641470468</v>
      </c>
      <c r="J32" s="8">
        <f>_xlfn.STDEV.P('PET Catalysis Raw Data'!$S100:$S102)</f>
        <v>0</v>
      </c>
      <c r="K32" s="8">
        <f>AVERAGE('PET Catalysis Raw Data'!N100:N102)</f>
        <v>-2.3926503147362839</v>
      </c>
      <c r="L32" s="8">
        <f>_xlfn.STDEV.P('PET Catalysis Raw Data'!$N100:$N102)</f>
        <v>0</v>
      </c>
    </row>
    <row r="33" spans="2:12" x14ac:dyDescent="0.35">
      <c r="B33" s="36"/>
      <c r="D33" s="8">
        <f>AVERAGE('PET Catalysis Raw Data'!$P103:$P105)</f>
        <v>-0.18128520519599955</v>
      </c>
      <c r="E33" s="8">
        <f>_xlfn.STDEV.P('PET Catalysis Raw Data'!$P103:$P105)</f>
        <v>0</v>
      </c>
      <c r="F33" s="8">
        <f>AVERAGE('PET Catalysis Raw Data'!$M103:$M105)</f>
        <v>-0.2325568181818182</v>
      </c>
      <c r="G33" s="8">
        <f>_xlfn.STDEV.P('PET Catalysis Raw Data'!$M103:$M105)</f>
        <v>0</v>
      </c>
      <c r="I33" s="8">
        <f>AVERAGE('PET Catalysis Raw Data'!$S103:$S105)</f>
        <v>-1.865144641470468</v>
      </c>
      <c r="J33" s="8">
        <f>_xlfn.STDEV.P('PET Catalysis Raw Data'!$S103:$S105)</f>
        <v>0</v>
      </c>
      <c r="K33" s="8">
        <f>AVERAGE('PET Catalysis Raw Data'!N103:N105)</f>
        <v>-2.3926503147362839</v>
      </c>
      <c r="L33" s="8">
        <f>_xlfn.STDEV.P('PET Catalysis Raw Data'!$N103:$N105)</f>
        <v>0</v>
      </c>
    </row>
    <row r="34" spans="2:12" x14ac:dyDescent="0.35">
      <c r="B34" s="36"/>
      <c r="D34" s="8">
        <f>AVERAGE('PET Catalysis Raw Data'!$P106:$P108)</f>
        <v>-0.18128520519599955</v>
      </c>
      <c r="E34" s="8">
        <f>_xlfn.STDEV.P('PET Catalysis Raw Data'!$P106:$P108)</f>
        <v>0</v>
      </c>
      <c r="F34" s="8">
        <f>AVERAGE('PET Catalysis Raw Data'!$M106:$M108)</f>
        <v>-0.2325568181818182</v>
      </c>
      <c r="G34" s="8">
        <f>_xlfn.STDEV.P('PET Catalysis Raw Data'!$M106:$M108)</f>
        <v>0</v>
      </c>
      <c r="I34" s="8">
        <f>AVERAGE('PET Catalysis Raw Data'!$S106:$S108)</f>
        <v>-1.865144641470468</v>
      </c>
      <c r="J34" s="8">
        <f>_xlfn.STDEV.P('PET Catalysis Raw Data'!$S106:$S108)</f>
        <v>0</v>
      </c>
      <c r="K34" s="8">
        <f>AVERAGE('PET Catalysis Raw Data'!N106:N108)</f>
        <v>-2.3926503147362839</v>
      </c>
      <c r="L34" s="8">
        <f>_xlfn.STDEV.P('PET Catalysis Raw Data'!$N106:$N108)</f>
        <v>0</v>
      </c>
    </row>
    <row r="35" spans="2:12" x14ac:dyDescent="0.35">
      <c r="B35" s="36"/>
      <c r="G35" s="8">
        <f>_xlfn.STDEV.P('PET Catalysis Raw Data'!$M109:$M111)</f>
        <v>0</v>
      </c>
      <c r="I35" s="8">
        <f>AVERAGE('PET Catalysis Raw Data'!$S109:$S111)</f>
        <v>-1.865144641470468</v>
      </c>
      <c r="J35" s="8">
        <f>_xlfn.STDEV.P('PET Catalysis Raw Data'!$S109:$S111)</f>
        <v>0</v>
      </c>
      <c r="K35" s="8">
        <f>AVERAGE('PET Catalysis Raw Data'!$N109:$N111)</f>
        <v>-2.3926503147362839</v>
      </c>
      <c r="L35" s="8">
        <f>_xlfn.STDEV.P('PET Catalysis Raw Data'!$N109:$N111)</f>
        <v>0</v>
      </c>
    </row>
    <row r="36" spans="2:12" x14ac:dyDescent="0.35">
      <c r="B36" s="36"/>
      <c r="G36" s="8">
        <f>_xlfn.STDEV.P('PET Catalysis Raw Data'!$M112:$M114)</f>
        <v>0</v>
      </c>
      <c r="I36" s="8">
        <f>AVERAGE('PET Catalysis Raw Data'!$S112:$S114)</f>
        <v>-1.865144641470468</v>
      </c>
      <c r="J36" s="8">
        <f>_xlfn.STDEV.P('PET Catalysis Raw Data'!$S112:$S114)</f>
        <v>0</v>
      </c>
      <c r="K36" s="8">
        <f>AVERAGE('PET Catalysis Raw Data'!$N112:$N114)</f>
        <v>-2.3926503147362839</v>
      </c>
      <c r="L36" s="8">
        <f>_xlfn.STDEV.P('PET Catalysis Raw Data'!$N112:$N114)</f>
        <v>0</v>
      </c>
    </row>
    <row r="37" spans="2:12" x14ac:dyDescent="0.35">
      <c r="B37" s="36"/>
      <c r="G37" s="8">
        <f>_xlfn.STDEV.P('PET Catalysis Raw Data'!$M115:$M117)</f>
        <v>0</v>
      </c>
      <c r="I37" s="8">
        <f>AVERAGE('PET Catalysis Raw Data'!$S115:$S117)</f>
        <v>-1.865144641470468</v>
      </c>
      <c r="J37" s="8">
        <f>_xlfn.STDEV.P('PET Catalysis Raw Data'!$S115:$S117)</f>
        <v>0</v>
      </c>
      <c r="K37" s="8">
        <f>AVERAGE('PET Catalysis Raw Data'!$N115:$N117)</f>
        <v>-2.3926503147362839</v>
      </c>
      <c r="L37" s="8">
        <f>_xlfn.STDEV.P('PET Catalysis Raw Data'!$N115:$N117)</f>
        <v>0</v>
      </c>
    </row>
    <row r="38" spans="2:12" x14ac:dyDescent="0.35">
      <c r="G38" s="8">
        <f>_xlfn.STDEV.P('PET Catalysis Raw Data'!$M118:$M120)</f>
        <v>0</v>
      </c>
      <c r="I38" s="8">
        <f>AVERAGE('PET Catalysis Raw Data'!$S118:$S120)</f>
        <v>-1.865144641470468</v>
      </c>
      <c r="J38" s="8">
        <f>_xlfn.STDEV.P('PET Catalysis Raw Data'!$S118:$S120)</f>
        <v>0</v>
      </c>
      <c r="K38" s="8">
        <f>AVERAGE('PET Catalysis Raw Data'!$N118:$N120)</f>
        <v>-2.3926503147362839</v>
      </c>
      <c r="L38" s="8">
        <f>_xlfn.STDEV.P('PET Catalysis Raw Data'!$N118:$N120)</f>
        <v>0</v>
      </c>
    </row>
    <row r="39" spans="2:12" x14ac:dyDescent="0.35">
      <c r="B39" s="36"/>
      <c r="G39" s="8">
        <f>_xlfn.STDEV.P('PET Catalysis Raw Data'!$M121:$M123)</f>
        <v>0</v>
      </c>
      <c r="I39" s="8">
        <f>AVERAGE('PET Catalysis Raw Data'!$S121:$S123)</f>
        <v>-1.865144641470468</v>
      </c>
      <c r="J39" s="8">
        <f>_xlfn.STDEV.P('PET Catalysis Raw Data'!$S121:$S123)</f>
        <v>0</v>
      </c>
      <c r="K39" s="8">
        <f>AVERAGE('PET Catalysis Raw Data'!$N121:$N123)</f>
        <v>-2.3926503147362839</v>
      </c>
      <c r="L39" s="8">
        <f>_xlfn.STDEV.P('PET Catalysis Raw Data'!$N121:$N123)</f>
        <v>0</v>
      </c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23"/>
  <sheetViews>
    <sheetView topLeftCell="B1" workbookViewId="0">
      <selection activeCell="G14" sqref="G14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158</v>
      </c>
      <c r="E1" s="33"/>
      <c r="F1" s="33"/>
      <c r="G1" s="33"/>
      <c r="H1" s="33"/>
      <c r="I1" s="33"/>
    </row>
    <row r="2" spans="1:23" x14ac:dyDescent="0.35">
      <c r="D2" s="33" t="s">
        <v>159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192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A4" s="2" t="s">
        <v>58</v>
      </c>
      <c r="D4" s="33" t="s">
        <v>160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 t="s">
        <v>57</v>
      </c>
      <c r="D5" s="33" t="s">
        <v>189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193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194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161</v>
      </c>
      <c r="E8" s="33"/>
      <c r="F8" s="33"/>
      <c r="G8" s="33" t="s">
        <v>162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16" x14ac:dyDescent="0.35">
      <c r="A11" s="5" t="s">
        <v>13</v>
      </c>
      <c r="B11" s="5" t="s">
        <v>11</v>
      </c>
      <c r="C11" s="5" t="s">
        <v>12</v>
      </c>
      <c r="D11" s="9" t="s">
        <v>59</v>
      </c>
      <c r="E11" s="10" t="s">
        <v>60</v>
      </c>
      <c r="F11" s="9" t="s">
        <v>61</v>
      </c>
      <c r="G11" s="11" t="s">
        <v>62</v>
      </c>
      <c r="H11" s="11" t="s">
        <v>63</v>
      </c>
      <c r="I11" s="11" t="s">
        <v>64</v>
      </c>
      <c r="J11" s="11" t="s">
        <v>65</v>
      </c>
      <c r="K11" s="12" t="s">
        <v>66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67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021-1</v>
      </c>
      <c r="B13" s="2" t="str">
        <f>'PET Catalysis Raw Summary'!B3</f>
        <v>N/a</v>
      </c>
      <c r="C13" s="2" t="str">
        <f>'PET Catalysis Raw Summary'!C3</f>
        <v>Triethylamine (NET3)</v>
      </c>
      <c r="D13" s="17" t="s">
        <v>68</v>
      </c>
      <c r="E13" s="18" t="s">
        <v>69</v>
      </c>
      <c r="F13" s="17">
        <v>2.3889999999999998</v>
      </c>
      <c r="G13" s="19">
        <v>0.17100000000000001</v>
      </c>
      <c r="H13" s="19">
        <v>7.9000000000000001E-2</v>
      </c>
      <c r="I13" s="19">
        <v>2.44</v>
      </c>
      <c r="J13" s="19">
        <v>0.17699999999999999</v>
      </c>
      <c r="K13" s="20">
        <v>8.3000000000000004E-2</v>
      </c>
      <c r="M13" s="8" t="e">
        <f>V13</f>
        <v>#NUM!</v>
      </c>
      <c r="N13" s="8" t="e">
        <f>(M13/$Q$8)*100</f>
        <v>#NUM!</v>
      </c>
      <c r="P13" s="8">
        <f>(G13-0.1577)/0.8699</f>
        <v>1.5289113691228883E-2</v>
      </c>
      <c r="Q13" s="8">
        <f>(H13-0.1577)/0.8699</f>
        <v>-9.0470168984940799E-2</v>
      </c>
      <c r="S13" s="8">
        <f>(P13/$Q$8)*100</f>
        <v>0.15730135530473832</v>
      </c>
      <c r="T13" s="8">
        <f>(Q13/$Q$8)*100</f>
        <v>-0.9307982452994662</v>
      </c>
      <c r="V13" s="8" t="e">
        <f>7.167/(((4.769-H13)/(H13-0.07992))^(1/1.245))</f>
        <v>#NUM!</v>
      </c>
      <c r="W13" s="8" t="e">
        <f>(V13/$Q$8)*100</f>
        <v>#NUM!</v>
      </c>
    </row>
    <row r="14" spans="1:23" x14ac:dyDescent="0.35">
      <c r="A14" s="2" t="str">
        <f>'PET Catalysis Raw Summary'!A3</f>
        <v>021-1</v>
      </c>
      <c r="B14" s="2" t="str">
        <f>'PET Catalysis Raw Summary'!B3</f>
        <v>N/a</v>
      </c>
      <c r="C14" s="2" t="str">
        <f>'PET Catalysis Raw Summary'!C3</f>
        <v>Triethylamine (NET3)</v>
      </c>
      <c r="D14" s="17" t="s">
        <v>70</v>
      </c>
      <c r="E14" s="18" t="s">
        <v>69</v>
      </c>
      <c r="F14" s="17">
        <v>2.4870000000000001</v>
      </c>
      <c r="G14" s="19">
        <v>0.17499999999999999</v>
      </c>
      <c r="H14" s="19">
        <v>0.08</v>
      </c>
      <c r="I14" s="19">
        <v>2.44</v>
      </c>
      <c r="J14" s="19">
        <v>0.17699999999999999</v>
      </c>
      <c r="K14" s="20">
        <v>8.3000000000000004E-2</v>
      </c>
      <c r="M14" s="8">
        <f t="shared" ref="M14:M77" si="0">(H14-0.08186)/0.352</f>
        <v>-5.284090909090911E-3</v>
      </c>
      <c r="N14" s="8">
        <f t="shared" ref="N14:N77" si="1">(M14/$Q$8)*100</f>
        <v>-5.4365130532732585E-2</v>
      </c>
      <c r="P14" s="8">
        <f t="shared" ref="P14:Q77" si="2">(G14-0.1577)/0.8699</f>
        <v>1.9887343372801451E-2</v>
      </c>
      <c r="Q14" s="8">
        <f t="shared" si="2"/>
        <v>-8.9320611564547653E-2</v>
      </c>
      <c r="S14" s="8">
        <f t="shared" ref="S14:T77" si="3">(P14/$Q$8)*100</f>
        <v>0.20461003359187735</v>
      </c>
      <c r="T14" s="8">
        <f t="shared" si="3"/>
        <v>-0.91897107572768144</v>
      </c>
      <c r="V14" s="8">
        <f t="shared" ref="V14:V77" si="4">7.167/(((4.769-H14)/(H14-0.07992))^(1/1.245))</f>
        <v>1.0607825421490465E-3</v>
      </c>
      <c r="W14" s="8">
        <f t="shared" ref="W14:W77" si="5">(V14/$Q$8)*100</f>
        <v>1.0913813248663135E-2</v>
      </c>
    </row>
    <row r="15" spans="1:23" x14ac:dyDescent="0.35">
      <c r="A15" s="2" t="str">
        <f>'PET Catalysis Raw Summary'!A3</f>
        <v>021-1</v>
      </c>
      <c r="B15" s="2" t="str">
        <f>'PET Catalysis Raw Summary'!B3</f>
        <v>N/a</v>
      </c>
      <c r="C15" s="2" t="str">
        <f>'PET Catalysis Raw Summary'!C3</f>
        <v>Triethylamine (NET3)</v>
      </c>
      <c r="D15" s="17" t="s">
        <v>71</v>
      </c>
      <c r="E15" s="18" t="s">
        <v>69</v>
      </c>
      <c r="F15" s="17">
        <v>2.444</v>
      </c>
      <c r="G15" s="19">
        <v>0.185</v>
      </c>
      <c r="H15" s="19">
        <v>0.09</v>
      </c>
      <c r="I15" s="19">
        <v>2.44</v>
      </c>
      <c r="J15" s="19">
        <v>0.17699999999999999</v>
      </c>
      <c r="K15" s="20">
        <v>8.3000000000000004E-2</v>
      </c>
      <c r="M15" s="8">
        <f t="shared" si="0"/>
        <v>2.3124999999999986E-2</v>
      </c>
      <c r="N15" s="8">
        <f t="shared" si="1"/>
        <v>0.23792051749271115</v>
      </c>
      <c r="P15" s="8">
        <f t="shared" si="2"/>
        <v>3.1382917576732949E-2</v>
      </c>
      <c r="Q15" s="8">
        <f t="shared" si="2"/>
        <v>-7.7825037360616175E-2</v>
      </c>
      <c r="S15" s="8">
        <f t="shared" si="3"/>
        <v>0.32288172930972581</v>
      </c>
      <c r="T15" s="8">
        <f t="shared" si="3"/>
        <v>-0.80069938000983321</v>
      </c>
      <c r="V15" s="8">
        <f t="shared" si="4"/>
        <v>5.1691092031312502E-2</v>
      </c>
      <c r="W15" s="8">
        <f t="shared" si="5"/>
        <v>0.53182146446932921</v>
      </c>
    </row>
    <row r="16" spans="1:23" x14ac:dyDescent="0.35">
      <c r="A16" s="2" t="str">
        <f>'PET Catalysis Raw Summary'!A4</f>
        <v>021-2</v>
      </c>
      <c r="B16" s="2" t="str">
        <f>'PET Catalysis Raw Summary'!B4</f>
        <v>N/a</v>
      </c>
      <c r="C16" s="2" t="str">
        <f>'PET Catalysis Raw Summary'!C4</f>
        <v>Tris(2-aminoethyl)amine (TEAE)</v>
      </c>
      <c r="D16" s="17" t="s">
        <v>72</v>
      </c>
      <c r="E16" s="18" t="s">
        <v>73</v>
      </c>
      <c r="F16" s="17">
        <v>3.2450000000000001</v>
      </c>
      <c r="G16" s="19">
        <v>1.63</v>
      </c>
      <c r="H16" s="19">
        <v>1.3120000000000001</v>
      </c>
      <c r="I16" s="19">
        <v>3.1040000000000001</v>
      </c>
      <c r="J16" s="19">
        <v>1.9590000000000001</v>
      </c>
      <c r="K16" s="20">
        <v>1.6220000000000001</v>
      </c>
      <c r="M16" s="8">
        <f t="shared" si="0"/>
        <v>3.4947159090909095</v>
      </c>
      <c r="N16" s="8">
        <f t="shared" si="1"/>
        <v>35.955226706201962</v>
      </c>
      <c r="P16" s="8">
        <f t="shared" si="2"/>
        <v>1.6924933900448327</v>
      </c>
      <c r="Q16" s="8">
        <f t="shared" si="2"/>
        <v>1.3269341303598117</v>
      </c>
      <c r="S16" s="8">
        <f t="shared" si="3"/>
        <v>17.413141760538807</v>
      </c>
      <c r="T16" s="8">
        <f t="shared" si="3"/>
        <v>13.652101836711234</v>
      </c>
      <c r="V16" s="8">
        <f t="shared" si="4"/>
        <v>3.1293163945216076</v>
      </c>
      <c r="W16" s="8">
        <f t="shared" si="5"/>
        <v>32.195830312778654</v>
      </c>
    </row>
    <row r="17" spans="1:23" x14ac:dyDescent="0.35">
      <c r="A17" s="2" t="str">
        <f>A16</f>
        <v>021-2</v>
      </c>
      <c r="B17" s="2" t="str">
        <f t="shared" ref="B17:C17" si="6">B16</f>
        <v>N/a</v>
      </c>
      <c r="C17" s="2" t="str">
        <f t="shared" si="6"/>
        <v>Tris(2-aminoethyl)amine (TEAE)</v>
      </c>
      <c r="D17" s="17" t="s">
        <v>74</v>
      </c>
      <c r="E17" s="18" t="s">
        <v>73</v>
      </c>
      <c r="F17" s="17">
        <v>3.23</v>
      </c>
      <c r="G17" s="19">
        <v>2.0750000000000002</v>
      </c>
      <c r="H17" s="19">
        <v>1.7370000000000001</v>
      </c>
      <c r="I17" s="19">
        <v>3.1040000000000001</v>
      </c>
      <c r="J17" s="19">
        <v>1.9590000000000001</v>
      </c>
      <c r="K17" s="20">
        <v>1.6220000000000001</v>
      </c>
      <c r="M17" s="8">
        <f t="shared" si="0"/>
        <v>4.7021022727272728</v>
      </c>
      <c r="N17" s="8">
        <f t="shared" si="1"/>
        <v>48.377366747283318</v>
      </c>
      <c r="P17" s="8">
        <f t="shared" si="2"/>
        <v>2.2040464421197843</v>
      </c>
      <c r="Q17" s="8">
        <f t="shared" si="2"/>
        <v>1.8154960340268997</v>
      </c>
      <c r="S17" s="8">
        <f t="shared" si="3"/>
        <v>22.67623221998306</v>
      </c>
      <c r="T17" s="8">
        <f t="shared" si="3"/>
        <v>18.678648904719786</v>
      </c>
      <c r="V17" s="8">
        <f t="shared" si="4"/>
        <v>4.4114953023433392</v>
      </c>
      <c r="W17" s="8">
        <f t="shared" si="5"/>
        <v>45.387470064873185</v>
      </c>
    </row>
    <row r="18" spans="1:23" x14ac:dyDescent="0.35">
      <c r="A18" s="2" t="str">
        <f>A16</f>
        <v>021-2</v>
      </c>
      <c r="B18" s="2" t="str">
        <f t="shared" ref="B18:C18" si="7">B16</f>
        <v>N/a</v>
      </c>
      <c r="C18" s="2" t="str">
        <f t="shared" si="7"/>
        <v>Tris(2-aminoethyl)amine (TEAE)</v>
      </c>
      <c r="D18" s="17" t="s">
        <v>75</v>
      </c>
      <c r="E18" s="18" t="s">
        <v>73</v>
      </c>
      <c r="F18" s="17">
        <v>2.8370000000000002</v>
      </c>
      <c r="G18" s="19">
        <v>2.17</v>
      </c>
      <c r="H18" s="19">
        <v>1.8169999999999999</v>
      </c>
      <c r="I18" s="19">
        <v>3.1040000000000001</v>
      </c>
      <c r="J18" s="19">
        <v>1.9590000000000001</v>
      </c>
      <c r="K18" s="20">
        <v>1.6220000000000001</v>
      </c>
      <c r="M18" s="8">
        <f t="shared" si="0"/>
        <v>4.9293750000000003</v>
      </c>
      <c r="N18" s="8">
        <f t="shared" si="1"/>
        <v>50.715651931486875</v>
      </c>
      <c r="P18" s="8">
        <f t="shared" si="2"/>
        <v>2.3132543970571326</v>
      </c>
      <c r="Q18" s="8">
        <f t="shared" si="2"/>
        <v>1.9074606276583514</v>
      </c>
      <c r="S18" s="8">
        <f t="shared" si="3"/>
        <v>23.799813329302612</v>
      </c>
      <c r="T18" s="8">
        <f t="shared" si="3"/>
        <v>19.624822470462568</v>
      </c>
      <c r="V18" s="8">
        <f t="shared" si="4"/>
        <v>4.6812331243916425</v>
      </c>
      <c r="W18" s="8">
        <f t="shared" si="5"/>
        <v>48.162655457698655</v>
      </c>
    </row>
    <row r="19" spans="1:23" x14ac:dyDescent="0.35">
      <c r="A19" s="2" t="str">
        <f>'PET Catalysis Raw Summary'!A5</f>
        <v>021-3</v>
      </c>
      <c r="B19" s="2" t="str">
        <f>'PET Catalysis Raw Summary'!B5</f>
        <v>N/a</v>
      </c>
      <c r="C19" s="2" t="str">
        <f>'PET Catalysis Raw Summary'!C5</f>
        <v>4-(Dimethylamino)pyridine (DMAP)</v>
      </c>
      <c r="D19" s="17" t="s">
        <v>76</v>
      </c>
      <c r="E19" s="18" t="s">
        <v>77</v>
      </c>
      <c r="F19" s="17">
        <v>2.6989999999999998</v>
      </c>
      <c r="G19" s="19">
        <v>2.3130000000000002</v>
      </c>
      <c r="H19" s="19">
        <v>0.80900000000000005</v>
      </c>
      <c r="I19" s="19">
        <v>2.8180000000000001</v>
      </c>
      <c r="J19" s="19">
        <v>2.9489999999999998</v>
      </c>
      <c r="K19" s="20">
        <v>1.1919999999999999</v>
      </c>
      <c r="M19" s="8">
        <f t="shared" si="0"/>
        <v>2.0657386363636365</v>
      </c>
      <c r="N19" s="8">
        <f t="shared" si="1"/>
        <v>21.253258610522128</v>
      </c>
      <c r="P19" s="8">
        <f t="shared" si="2"/>
        <v>2.4776411081733531</v>
      </c>
      <c r="Q19" s="8">
        <f t="shared" si="2"/>
        <v>0.74870674790205771</v>
      </c>
      <c r="S19" s="8">
        <f t="shared" si="3"/>
        <v>25.491098578067845</v>
      </c>
      <c r="T19" s="8">
        <f t="shared" si="3"/>
        <v>7.7030355421034606</v>
      </c>
      <c r="V19" s="8">
        <f t="shared" si="4"/>
        <v>1.8409424615686636</v>
      </c>
      <c r="W19" s="8">
        <f t="shared" si="5"/>
        <v>18.940453324571774</v>
      </c>
    </row>
    <row r="20" spans="1:23" x14ac:dyDescent="0.35">
      <c r="A20" s="2" t="str">
        <f>A19</f>
        <v>021-3</v>
      </c>
      <c r="B20" s="2" t="str">
        <f t="shared" ref="B20:C20" si="8">B19</f>
        <v>N/a</v>
      </c>
      <c r="C20" s="2" t="str">
        <f t="shared" si="8"/>
        <v>4-(Dimethylamino)pyridine (DMAP)</v>
      </c>
      <c r="D20" s="17" t="s">
        <v>78</v>
      </c>
      <c r="E20" s="18" t="s">
        <v>77</v>
      </c>
      <c r="F20" s="17">
        <v>2.875</v>
      </c>
      <c r="G20" s="19">
        <v>3.26</v>
      </c>
      <c r="H20" s="19">
        <v>1.3280000000000001</v>
      </c>
      <c r="I20" s="19">
        <v>2.8180000000000001</v>
      </c>
      <c r="J20" s="19">
        <v>2.9489999999999998</v>
      </c>
      <c r="K20" s="20">
        <v>1.1919999999999999</v>
      </c>
      <c r="M20" s="8">
        <f t="shared" si="0"/>
        <v>3.5401704545454549</v>
      </c>
      <c r="N20" s="8">
        <f t="shared" si="1"/>
        <v>36.422883743042668</v>
      </c>
      <c r="P20" s="8">
        <f t="shared" si="2"/>
        <v>3.5662719852856646</v>
      </c>
      <c r="Q20" s="8">
        <f t="shared" si="2"/>
        <v>1.345327049086102</v>
      </c>
      <c r="S20" s="8">
        <f t="shared" si="3"/>
        <v>36.691428162548078</v>
      </c>
      <c r="T20" s="8">
        <f t="shared" si="3"/>
        <v>13.84133654985979</v>
      </c>
      <c r="V20" s="8">
        <f t="shared" si="4"/>
        <v>3.1737194246869787</v>
      </c>
      <c r="W20" s="8">
        <f t="shared" si="5"/>
        <v>32.65266888208415</v>
      </c>
    </row>
    <row r="21" spans="1:23" x14ac:dyDescent="0.35">
      <c r="A21" s="2" t="str">
        <f>A19</f>
        <v>021-3</v>
      </c>
      <c r="B21" s="2" t="str">
        <f t="shared" ref="B21:C21" si="9">B19</f>
        <v>N/a</v>
      </c>
      <c r="C21" s="2" t="str">
        <f t="shared" si="9"/>
        <v>4-(Dimethylamino)pyridine (DMAP)</v>
      </c>
      <c r="D21" s="17" t="s">
        <v>79</v>
      </c>
      <c r="E21" s="18" t="s">
        <v>77</v>
      </c>
      <c r="F21" s="17">
        <v>2.879</v>
      </c>
      <c r="G21" s="19">
        <v>3.2730000000000001</v>
      </c>
      <c r="H21" s="19">
        <v>1.44</v>
      </c>
      <c r="I21" s="19">
        <v>2.8180000000000001</v>
      </c>
      <c r="J21" s="19">
        <v>2.9489999999999998</v>
      </c>
      <c r="K21" s="20">
        <v>1.1919999999999999</v>
      </c>
      <c r="M21" s="8">
        <f t="shared" si="0"/>
        <v>3.8583522727272728</v>
      </c>
      <c r="N21" s="8">
        <f t="shared" si="1"/>
        <v>39.696483000927635</v>
      </c>
      <c r="P21" s="8">
        <f t="shared" si="2"/>
        <v>3.5812162317507759</v>
      </c>
      <c r="Q21" s="8">
        <f t="shared" si="2"/>
        <v>1.4740774801701344</v>
      </c>
      <c r="S21" s="8">
        <f t="shared" si="3"/>
        <v>36.845181366981286</v>
      </c>
      <c r="T21" s="8">
        <f t="shared" si="3"/>
        <v>15.165979541899688</v>
      </c>
      <c r="V21" s="8">
        <f t="shared" si="4"/>
        <v>3.4921182227561007</v>
      </c>
      <c r="W21" s="8">
        <f t="shared" si="5"/>
        <v>35.928500527734435</v>
      </c>
    </row>
    <row r="22" spans="1:23" x14ac:dyDescent="0.35">
      <c r="A22" s="2" t="str">
        <f>'PET Catalysis Raw Summary'!A6</f>
        <v>021-4</v>
      </c>
      <c r="B22" s="2" t="str">
        <f>'PET Catalysis Raw Summary'!B6</f>
        <v>N/a</v>
      </c>
      <c r="C22" s="2" t="str">
        <f>'PET Catalysis Raw Summary'!C6</f>
        <v>Pyridine</v>
      </c>
      <c r="D22" s="17" t="s">
        <v>80</v>
      </c>
      <c r="E22" s="18" t="s">
        <v>81</v>
      </c>
      <c r="F22" s="17">
        <v>2.464</v>
      </c>
      <c r="G22" s="19">
        <v>0.216</v>
      </c>
      <c r="H22" s="19">
        <v>8.7999999999999995E-2</v>
      </c>
      <c r="I22" s="19">
        <v>2.4510000000000001</v>
      </c>
      <c r="J22" s="19">
        <v>0.21099999999999999</v>
      </c>
      <c r="K22" s="20">
        <v>8.6999999999999994E-2</v>
      </c>
      <c r="M22" s="8">
        <f t="shared" si="0"/>
        <v>1.7443181818181799E-2</v>
      </c>
      <c r="N22" s="8">
        <f t="shared" si="1"/>
        <v>0.17946338788762234</v>
      </c>
      <c r="P22" s="8">
        <f t="shared" si="2"/>
        <v>6.7019197608920555E-2</v>
      </c>
      <c r="Q22" s="8">
        <f t="shared" si="2"/>
        <v>-8.0124152201402468E-2</v>
      </c>
      <c r="S22" s="8">
        <f t="shared" si="3"/>
        <v>0.6895239860350556</v>
      </c>
      <c r="T22" s="8">
        <f t="shared" si="3"/>
        <v>-0.82435371915340283</v>
      </c>
      <c r="V22" s="8">
        <f t="shared" si="4"/>
        <v>4.3263206587974459E-2</v>
      </c>
      <c r="W22" s="8">
        <f t="shared" si="5"/>
        <v>0.44511154593751179</v>
      </c>
    </row>
    <row r="23" spans="1:23" x14ac:dyDescent="0.35">
      <c r="A23" s="2" t="str">
        <f>A22</f>
        <v>021-4</v>
      </c>
      <c r="B23" s="2" t="str">
        <f t="shared" ref="B23:C23" si="10">B22</f>
        <v>N/a</v>
      </c>
      <c r="C23" s="2" t="str">
        <f t="shared" si="10"/>
        <v>Pyridine</v>
      </c>
      <c r="D23" s="17" t="s">
        <v>82</v>
      </c>
      <c r="E23" s="18" t="s">
        <v>81</v>
      </c>
      <c r="F23" s="17">
        <v>2.4750000000000001</v>
      </c>
      <c r="G23" s="19">
        <v>0.21099999999999999</v>
      </c>
      <c r="H23" s="19">
        <v>8.6999999999999994E-2</v>
      </c>
      <c r="I23" s="19">
        <v>2.4510000000000001</v>
      </c>
      <c r="J23" s="19">
        <v>0.21099999999999999</v>
      </c>
      <c r="K23" s="20">
        <v>8.6999999999999994E-2</v>
      </c>
      <c r="M23" s="8">
        <f t="shared" si="0"/>
        <v>1.4602272727272705E-2</v>
      </c>
      <c r="N23" s="8">
        <f t="shared" si="1"/>
        <v>0.15023482308507791</v>
      </c>
      <c r="P23" s="8">
        <f t="shared" si="2"/>
        <v>6.1271410506954803E-2</v>
      </c>
      <c r="Q23" s="8">
        <f t="shared" si="2"/>
        <v>-8.1273709621795628E-2</v>
      </c>
      <c r="S23" s="8">
        <f t="shared" si="3"/>
        <v>0.63038813817613137</v>
      </c>
      <c r="T23" s="8">
        <f t="shared" si="3"/>
        <v>-0.83618088872518781</v>
      </c>
      <c r="V23" s="8">
        <f t="shared" si="4"/>
        <v>3.8900695220757855E-2</v>
      </c>
      <c r="W23" s="8">
        <f t="shared" si="5"/>
        <v>0.40022804487563035</v>
      </c>
    </row>
    <row r="24" spans="1:23" x14ac:dyDescent="0.35">
      <c r="A24" s="2" t="str">
        <f>A22</f>
        <v>021-4</v>
      </c>
      <c r="B24" s="2" t="str">
        <f t="shared" ref="B24:C24" si="11">B22</f>
        <v>N/a</v>
      </c>
      <c r="C24" s="2" t="str">
        <f t="shared" si="11"/>
        <v>Pyridine</v>
      </c>
      <c r="D24" s="17" t="s">
        <v>83</v>
      </c>
      <c r="E24" s="18" t="s">
        <v>81</v>
      </c>
      <c r="F24" s="17">
        <v>2.415</v>
      </c>
      <c r="G24" s="19">
        <v>0.20599999999999999</v>
      </c>
      <c r="H24" s="19">
        <v>8.5000000000000006E-2</v>
      </c>
      <c r="I24" s="19">
        <v>2.4510000000000001</v>
      </c>
      <c r="J24" s="19">
        <v>0.21099999999999999</v>
      </c>
      <c r="K24" s="20">
        <v>8.6999999999999994E-2</v>
      </c>
      <c r="M24" s="8">
        <f t="shared" si="0"/>
        <v>8.9204545454545578E-3</v>
      </c>
      <c r="N24" s="8">
        <f t="shared" si="1"/>
        <v>9.1777693479989514E-2</v>
      </c>
      <c r="P24" s="8">
        <f t="shared" si="2"/>
        <v>5.5523623404989057E-2</v>
      </c>
      <c r="Q24" s="8">
        <f t="shared" si="2"/>
        <v>-8.3572824462581907E-2</v>
      </c>
      <c r="S24" s="8">
        <f t="shared" si="3"/>
        <v>0.57125229031720715</v>
      </c>
      <c r="T24" s="8">
        <f t="shared" si="3"/>
        <v>-0.85983522786875732</v>
      </c>
      <c r="V24" s="8">
        <f t="shared" si="4"/>
        <v>2.9785819526764522E-2</v>
      </c>
      <c r="W24" s="8">
        <f t="shared" si="5"/>
        <v>0.30645005819469495</v>
      </c>
    </row>
    <row r="25" spans="1:23" x14ac:dyDescent="0.35">
      <c r="A25" s="2" t="str">
        <f>'PET Catalysis Raw Summary'!A7</f>
        <v>021-5</v>
      </c>
      <c r="B25" s="2" t="str">
        <f>'PET Catalysis Raw Summary'!B7</f>
        <v>N/a</v>
      </c>
      <c r="C25" s="2" t="str">
        <f>'PET Catalysis Raw Summary'!C7</f>
        <v>Ethylenediamine (1,2-en)</v>
      </c>
      <c r="D25" s="17" t="s">
        <v>84</v>
      </c>
      <c r="E25" s="18" t="s">
        <v>85</v>
      </c>
      <c r="F25" s="17">
        <v>2.581</v>
      </c>
      <c r="G25" s="19">
        <v>0.40699999999999997</v>
      </c>
      <c r="H25" s="19">
        <v>0.28599999999999998</v>
      </c>
      <c r="I25" s="19">
        <v>2.5640000000000001</v>
      </c>
      <c r="J25" s="19">
        <v>0.35699999999999998</v>
      </c>
      <c r="K25" s="20">
        <v>0.23799999999999999</v>
      </c>
      <c r="M25" s="8">
        <f t="shared" si="0"/>
        <v>0.57994318181818183</v>
      </c>
      <c r="N25" s="8">
        <f t="shared" si="1"/>
        <v>5.966719218791412</v>
      </c>
      <c r="P25" s="8">
        <f t="shared" si="2"/>
        <v>0.28658466490401191</v>
      </c>
      <c r="Q25" s="8">
        <f t="shared" si="2"/>
        <v>0.14748821703644094</v>
      </c>
      <c r="S25" s="8">
        <f t="shared" si="3"/>
        <v>2.9485133742459579</v>
      </c>
      <c r="T25" s="8">
        <f t="shared" si="3"/>
        <v>1.5174258560599936</v>
      </c>
      <c r="V25" s="8">
        <f t="shared" si="4"/>
        <v>0.6039678142769036</v>
      </c>
      <c r="W25" s="8">
        <f t="shared" si="5"/>
        <v>6.2138955641817368</v>
      </c>
    </row>
    <row r="26" spans="1:23" x14ac:dyDescent="0.35">
      <c r="A26" s="2" t="str">
        <f>A25</f>
        <v>021-5</v>
      </c>
      <c r="B26" s="2" t="str">
        <f t="shared" ref="B26:C26" si="12">B25</f>
        <v>N/a</v>
      </c>
      <c r="C26" s="2" t="str">
        <f t="shared" si="12"/>
        <v>Ethylenediamine (1,2-en)</v>
      </c>
      <c r="D26" s="17" t="s">
        <v>86</v>
      </c>
      <c r="E26" s="18" t="s">
        <v>85</v>
      </c>
      <c r="F26" s="17">
        <v>2.544</v>
      </c>
      <c r="G26" s="19">
        <v>0.314</v>
      </c>
      <c r="H26" s="19">
        <v>0.19700000000000001</v>
      </c>
      <c r="I26" s="19">
        <v>2.5640000000000001</v>
      </c>
      <c r="J26" s="19">
        <v>0.35699999999999998</v>
      </c>
      <c r="K26" s="20">
        <v>0.23799999999999999</v>
      </c>
      <c r="M26" s="8">
        <f t="shared" si="0"/>
        <v>0.32710227272727277</v>
      </c>
      <c r="N26" s="8">
        <f t="shared" si="1"/>
        <v>3.3653769513649614</v>
      </c>
      <c r="P26" s="8">
        <f t="shared" si="2"/>
        <v>0.17967582480744912</v>
      </c>
      <c r="Q26" s="8">
        <f t="shared" si="2"/>
        <v>4.517760662145074E-2</v>
      </c>
      <c r="S26" s="8">
        <f t="shared" si="3"/>
        <v>1.848586604069969</v>
      </c>
      <c r="T26" s="8">
        <f t="shared" si="3"/>
        <v>0.46480776417114389</v>
      </c>
      <c r="V26" s="8">
        <f t="shared" si="4"/>
        <v>0.37750694718687616</v>
      </c>
      <c r="W26" s="8">
        <f t="shared" si="5"/>
        <v>3.883963166780334</v>
      </c>
    </row>
    <row r="27" spans="1:23" x14ac:dyDescent="0.35">
      <c r="A27" s="2" t="str">
        <f>A25</f>
        <v>021-5</v>
      </c>
      <c r="B27" s="2" t="str">
        <f t="shared" ref="B27:C27" si="13">B25</f>
        <v>N/a</v>
      </c>
      <c r="C27" s="2" t="str">
        <f t="shared" si="13"/>
        <v>Ethylenediamine (1,2-en)</v>
      </c>
      <c r="D27" s="17" t="s">
        <v>87</v>
      </c>
      <c r="E27" s="18" t="s">
        <v>85</v>
      </c>
      <c r="F27" s="17">
        <v>2.5670000000000002</v>
      </c>
      <c r="G27" s="19">
        <v>0.35</v>
      </c>
      <c r="H27" s="19">
        <v>0.23100000000000001</v>
      </c>
      <c r="I27" s="19">
        <v>2.5640000000000001</v>
      </c>
      <c r="J27" s="19">
        <v>0.35699999999999998</v>
      </c>
      <c r="K27" s="20">
        <v>0.23799999999999999</v>
      </c>
      <c r="M27" s="8">
        <f t="shared" si="0"/>
        <v>0.42369318181818183</v>
      </c>
      <c r="N27" s="8">
        <f t="shared" si="1"/>
        <v>4.3591481546514705</v>
      </c>
      <c r="P27" s="8">
        <f t="shared" si="2"/>
        <v>0.22105989194160244</v>
      </c>
      <c r="Q27" s="8">
        <f t="shared" si="2"/>
        <v>8.4262558914817792E-2</v>
      </c>
      <c r="S27" s="8">
        <f t="shared" si="3"/>
        <v>2.2743647086542227</v>
      </c>
      <c r="T27" s="8">
        <f t="shared" si="3"/>
        <v>0.86693152961182818</v>
      </c>
      <c r="V27" s="8">
        <f t="shared" si="4"/>
        <v>0.46608368196008415</v>
      </c>
      <c r="W27" s="8">
        <f t="shared" si="5"/>
        <v>4.7952808997557401</v>
      </c>
    </row>
    <row r="28" spans="1:23" x14ac:dyDescent="0.35">
      <c r="A28" s="2" t="str">
        <f>'PET Catalysis Raw Summary'!A8</f>
        <v>021-6</v>
      </c>
      <c r="B28" s="2" t="str">
        <f>'PET Catalysis Raw Summary'!B8</f>
        <v>N/a</v>
      </c>
      <c r="C28" s="2" t="str">
        <f>'PET Catalysis Raw Summary'!C8</f>
        <v>1-Methylimidazole (NMI)</v>
      </c>
      <c r="D28" s="17" t="s">
        <v>88</v>
      </c>
      <c r="E28" s="18" t="s">
        <v>89</v>
      </c>
      <c r="F28" s="17">
        <v>2.4529999999999998</v>
      </c>
      <c r="G28" s="19">
        <v>0.17599999999999999</v>
      </c>
      <c r="H28" s="19">
        <v>8.4000000000000005E-2</v>
      </c>
      <c r="I28" s="19">
        <v>2.444</v>
      </c>
      <c r="J28" s="19">
        <v>0.17699999999999999</v>
      </c>
      <c r="K28" s="20">
        <v>8.5999999999999993E-2</v>
      </c>
      <c r="M28" s="8">
        <f t="shared" si="0"/>
        <v>6.0795454545454633E-3</v>
      </c>
      <c r="N28" s="8">
        <f t="shared" si="1"/>
        <v>6.2549128677445082E-2</v>
      </c>
      <c r="P28" s="8">
        <f t="shared" si="2"/>
        <v>2.1036900793194601E-2</v>
      </c>
      <c r="Q28" s="8">
        <f t="shared" si="2"/>
        <v>-8.4722381882975054E-2</v>
      </c>
      <c r="S28" s="8">
        <f t="shared" si="3"/>
        <v>0.21643720316366222</v>
      </c>
      <c r="T28" s="8">
        <f t="shared" si="3"/>
        <v>-0.87166239744054208</v>
      </c>
      <c r="V28" s="8">
        <f t="shared" si="4"/>
        <v>2.4972750295364349E-2</v>
      </c>
      <c r="W28" s="8">
        <f t="shared" si="5"/>
        <v>0.25693101290764742</v>
      </c>
    </row>
    <row r="29" spans="1:23" x14ac:dyDescent="0.35">
      <c r="A29" s="2" t="str">
        <f>A28</f>
        <v>021-6</v>
      </c>
      <c r="B29" s="2" t="str">
        <f t="shared" ref="B29:C29" si="14">B28</f>
        <v>N/a</v>
      </c>
      <c r="C29" s="2" t="str">
        <f t="shared" si="14"/>
        <v>1-Methylimidazole (NMI)</v>
      </c>
      <c r="D29" s="17" t="s">
        <v>90</v>
      </c>
      <c r="E29" s="18" t="s">
        <v>89</v>
      </c>
      <c r="F29" s="17">
        <v>2.4590000000000001</v>
      </c>
      <c r="G29" s="19">
        <v>0.182</v>
      </c>
      <c r="H29" s="19">
        <v>0.09</v>
      </c>
      <c r="I29" s="19">
        <v>2.444</v>
      </c>
      <c r="J29" s="19">
        <v>0.17699999999999999</v>
      </c>
      <c r="K29" s="20">
        <v>8.5999999999999993E-2</v>
      </c>
      <c r="M29" s="8">
        <f t="shared" si="0"/>
        <v>2.3124999999999986E-2</v>
      </c>
      <c r="N29" s="8">
        <f t="shared" si="1"/>
        <v>0.23792051749271115</v>
      </c>
      <c r="P29" s="8">
        <f t="shared" si="2"/>
        <v>2.79342453155535E-2</v>
      </c>
      <c r="Q29" s="8">
        <f t="shared" si="2"/>
        <v>-7.7825037360616175E-2</v>
      </c>
      <c r="S29" s="8">
        <f t="shared" si="3"/>
        <v>0.28740022059437126</v>
      </c>
      <c r="T29" s="8">
        <f t="shared" si="3"/>
        <v>-0.80069938000983321</v>
      </c>
      <c r="V29" s="8">
        <f t="shared" si="4"/>
        <v>5.1691092031312502E-2</v>
      </c>
      <c r="W29" s="8">
        <f t="shared" si="5"/>
        <v>0.53182146446932921</v>
      </c>
    </row>
    <row r="30" spans="1:23" x14ac:dyDescent="0.35">
      <c r="A30" s="2" t="str">
        <f>A28</f>
        <v>021-6</v>
      </c>
      <c r="B30" s="2" t="str">
        <f t="shared" ref="B30:C30" si="15">B28</f>
        <v>N/a</v>
      </c>
      <c r="C30" s="2" t="str">
        <f t="shared" si="15"/>
        <v>1-Methylimidazole (NMI)</v>
      </c>
      <c r="D30" s="17" t="s">
        <v>91</v>
      </c>
      <c r="E30" s="18" t="s">
        <v>89</v>
      </c>
      <c r="F30" s="17">
        <v>2.4209999999999998</v>
      </c>
      <c r="G30" s="19">
        <v>0.17299999999999999</v>
      </c>
      <c r="H30" s="19">
        <v>8.4000000000000005E-2</v>
      </c>
      <c r="I30" s="19">
        <v>2.444</v>
      </c>
      <c r="J30" s="19">
        <v>0.17699999999999999</v>
      </c>
      <c r="K30" s="20">
        <v>8.5999999999999993E-2</v>
      </c>
      <c r="M30" s="8">
        <f t="shared" si="0"/>
        <v>6.0795454545454633E-3</v>
      </c>
      <c r="N30" s="8">
        <f t="shared" si="1"/>
        <v>6.2549128677445082E-2</v>
      </c>
      <c r="P30" s="8">
        <f t="shared" si="2"/>
        <v>1.7588228532015152E-2</v>
      </c>
      <c r="Q30" s="8">
        <f t="shared" si="2"/>
        <v>-8.4722381882975054E-2</v>
      </c>
      <c r="S30" s="8">
        <f t="shared" si="3"/>
        <v>0.1809556944483077</v>
      </c>
      <c r="T30" s="8">
        <f t="shared" si="3"/>
        <v>-0.87166239744054208</v>
      </c>
      <c r="V30" s="8">
        <f t="shared" si="4"/>
        <v>2.4972750295364349E-2</v>
      </c>
      <c r="W30" s="8">
        <f t="shared" si="5"/>
        <v>0.25693101290764742</v>
      </c>
    </row>
    <row r="31" spans="1:23" x14ac:dyDescent="0.35">
      <c r="A31" s="2" t="str">
        <f>'PET Catalysis Raw Summary'!A9</f>
        <v>021-7</v>
      </c>
      <c r="B31" s="2" t="str">
        <f>'PET Catalysis Raw Summary'!B9</f>
        <v>N/a</v>
      </c>
      <c r="C31" s="2" t="str">
        <f>'PET Catalysis Raw Summary'!C9</f>
        <v>Imidazole</v>
      </c>
      <c r="D31" s="17" t="s">
        <v>92</v>
      </c>
      <c r="E31" s="18" t="s">
        <v>97</v>
      </c>
      <c r="F31" s="17">
        <v>2.4790000000000001</v>
      </c>
      <c r="G31" s="19">
        <v>0.17799999999999999</v>
      </c>
      <c r="H31" s="19">
        <v>8.5999999999999993E-2</v>
      </c>
      <c r="I31" s="19">
        <v>2.44</v>
      </c>
      <c r="J31" s="19">
        <v>0.17599999999999999</v>
      </c>
      <c r="K31" s="20">
        <v>8.4000000000000005E-2</v>
      </c>
      <c r="M31" s="8">
        <f t="shared" si="0"/>
        <v>1.1761363636363611E-2</v>
      </c>
      <c r="N31" s="8">
        <f t="shared" si="1"/>
        <v>0.12100625828253352</v>
      </c>
      <c r="P31" s="8">
        <f t="shared" si="2"/>
        <v>2.3336015633980901E-2</v>
      </c>
      <c r="Q31" s="8">
        <f t="shared" si="2"/>
        <v>-8.2423267042188775E-2</v>
      </c>
      <c r="S31" s="8">
        <f t="shared" si="3"/>
        <v>0.2400915423072319</v>
      </c>
      <c r="T31" s="8">
        <f t="shared" si="3"/>
        <v>-0.84800805829697257</v>
      </c>
      <c r="V31" s="8">
        <f t="shared" si="4"/>
        <v>3.4416496528683588E-2</v>
      </c>
      <c r="W31" s="8">
        <f t="shared" si="5"/>
        <v>0.35409256927094063</v>
      </c>
    </row>
    <row r="32" spans="1:23" x14ac:dyDescent="0.35">
      <c r="A32" s="2" t="str">
        <f>A31</f>
        <v>021-7</v>
      </c>
      <c r="B32" s="2" t="str">
        <f t="shared" ref="B32:C32" si="16">B31</f>
        <v>N/a</v>
      </c>
      <c r="C32" s="2" t="str">
        <f t="shared" si="16"/>
        <v>Imidazole</v>
      </c>
      <c r="D32" s="17" t="s">
        <v>94</v>
      </c>
      <c r="E32" s="18" t="s">
        <v>97</v>
      </c>
      <c r="F32" s="17">
        <v>2.4409999999999998</v>
      </c>
      <c r="G32" s="19">
        <v>0.17399999999999999</v>
      </c>
      <c r="H32" s="19">
        <v>8.2000000000000003E-2</v>
      </c>
      <c r="I32" s="19">
        <v>2.44</v>
      </c>
      <c r="J32" s="19">
        <v>0.17599999999999999</v>
      </c>
      <c r="K32" s="20">
        <v>8.4000000000000005E-2</v>
      </c>
      <c r="M32" s="8">
        <f t="shared" si="0"/>
        <v>3.9772727272727626E-4</v>
      </c>
      <c r="N32" s="8">
        <f t="shared" si="1"/>
        <v>4.091999072356251E-3</v>
      </c>
      <c r="P32" s="8">
        <f t="shared" si="2"/>
        <v>1.8737785952408301E-2</v>
      </c>
      <c r="Q32" s="8">
        <f t="shared" si="2"/>
        <v>-8.702149672376136E-2</v>
      </c>
      <c r="S32" s="8">
        <f t="shared" si="3"/>
        <v>0.19278286402009251</v>
      </c>
      <c r="T32" s="8">
        <f t="shared" si="3"/>
        <v>-0.89531673658411171</v>
      </c>
      <c r="V32" s="8">
        <f t="shared" si="4"/>
        <v>1.453114912934215E-2</v>
      </c>
      <c r="W32" s="8">
        <f t="shared" si="5"/>
        <v>0.14950307116180955</v>
      </c>
    </row>
    <row r="33" spans="1:23" x14ac:dyDescent="0.35">
      <c r="A33" s="2" t="str">
        <f>A31</f>
        <v>021-7</v>
      </c>
      <c r="B33" s="2" t="str">
        <f t="shared" ref="B33:C33" si="17">B31</f>
        <v>N/a</v>
      </c>
      <c r="C33" s="2" t="str">
        <f t="shared" si="17"/>
        <v>Imidazole</v>
      </c>
      <c r="D33" s="17" t="s">
        <v>95</v>
      </c>
      <c r="E33" s="18" t="s">
        <v>97</v>
      </c>
      <c r="F33" s="17">
        <v>2.399</v>
      </c>
      <c r="G33" s="19">
        <v>0.17699999999999999</v>
      </c>
      <c r="H33" s="19">
        <v>8.4000000000000005E-2</v>
      </c>
      <c r="I33" s="19">
        <v>2.44</v>
      </c>
      <c r="J33" s="19">
        <v>0.17599999999999999</v>
      </c>
      <c r="K33" s="20">
        <v>8.4000000000000005E-2</v>
      </c>
      <c r="M33" s="8">
        <f t="shared" si="0"/>
        <v>6.0795454545454633E-3</v>
      </c>
      <c r="N33" s="8">
        <f t="shared" si="1"/>
        <v>6.2549128677445082E-2</v>
      </c>
      <c r="P33" s="8">
        <f t="shared" si="2"/>
        <v>2.2186458213587751E-2</v>
      </c>
      <c r="Q33" s="8">
        <f t="shared" si="2"/>
        <v>-8.4722381882975054E-2</v>
      </c>
      <c r="S33" s="8">
        <f t="shared" si="3"/>
        <v>0.22826437273544706</v>
      </c>
      <c r="T33" s="8">
        <f t="shared" si="3"/>
        <v>-0.87166239744054208</v>
      </c>
      <c r="V33" s="8">
        <f t="shared" si="4"/>
        <v>2.4972750295364349E-2</v>
      </c>
      <c r="W33" s="8">
        <f t="shared" si="5"/>
        <v>0.25693101290764742</v>
      </c>
    </row>
    <row r="34" spans="1:23" x14ac:dyDescent="0.35">
      <c r="A34" s="2" t="str">
        <f>'PET Catalysis Raw Summary'!A10</f>
        <v>021-8</v>
      </c>
      <c r="B34" s="2" t="str">
        <f>'PET Catalysis Raw Summary'!B10</f>
        <v>N/a</v>
      </c>
      <c r="C34" s="2" t="str">
        <f>'PET Catalysis Raw Summary'!C10</f>
        <v>1-Azabicyclo[2.2.2]octane (ABCO)</v>
      </c>
      <c r="D34" s="17" t="s">
        <v>96</v>
      </c>
      <c r="E34" s="18" t="s">
        <v>93</v>
      </c>
      <c r="F34" s="17">
        <v>2.5350000000000001</v>
      </c>
      <c r="G34" s="19">
        <v>0.16900000000000001</v>
      </c>
      <c r="H34" s="19">
        <v>7.9000000000000001E-2</v>
      </c>
      <c r="I34" s="19">
        <v>2.476</v>
      </c>
      <c r="J34" s="19">
        <v>0.17100000000000001</v>
      </c>
      <c r="K34" s="20">
        <v>0.08</v>
      </c>
      <c r="M34" s="8">
        <f t="shared" si="0"/>
        <v>-8.1250000000000037E-3</v>
      </c>
      <c r="N34" s="8">
        <f t="shared" si="1"/>
        <v>-8.3593695335276996E-2</v>
      </c>
      <c r="P34" s="8">
        <f t="shared" si="2"/>
        <v>1.2989998850442585E-2</v>
      </c>
      <c r="Q34" s="8">
        <f t="shared" si="2"/>
        <v>-9.0470168984940799E-2</v>
      </c>
      <c r="S34" s="8">
        <f t="shared" si="3"/>
        <v>0.13364701616116864</v>
      </c>
      <c r="T34" s="8">
        <f t="shared" si="3"/>
        <v>-0.9307982452994662</v>
      </c>
      <c r="V34" s="8" t="e">
        <f t="shared" si="4"/>
        <v>#NUM!</v>
      </c>
      <c r="W34" s="8" t="e">
        <f t="shared" si="5"/>
        <v>#NUM!</v>
      </c>
    </row>
    <row r="35" spans="1:23" x14ac:dyDescent="0.35">
      <c r="A35" s="2" t="str">
        <f>A34</f>
        <v>021-8</v>
      </c>
      <c r="B35" s="2" t="str">
        <f t="shared" ref="B35:C35" si="18">B34</f>
        <v>N/a</v>
      </c>
      <c r="C35" s="2" t="str">
        <f t="shared" si="18"/>
        <v>1-Azabicyclo[2.2.2]octane (ABCO)</v>
      </c>
      <c r="D35" s="17" t="s">
        <v>98</v>
      </c>
      <c r="E35" s="18" t="s">
        <v>93</v>
      </c>
      <c r="F35" s="17">
        <v>2.4689999999999999</v>
      </c>
      <c r="G35" s="19">
        <v>0.17199999999999999</v>
      </c>
      <c r="H35" s="19">
        <v>0.08</v>
      </c>
      <c r="I35" s="19">
        <v>2.476</v>
      </c>
      <c r="J35" s="19">
        <v>0.17100000000000001</v>
      </c>
      <c r="K35" s="20">
        <v>0.08</v>
      </c>
      <c r="M35" s="8">
        <f t="shared" si="0"/>
        <v>-5.284090909090911E-3</v>
      </c>
      <c r="N35" s="8">
        <f t="shared" si="1"/>
        <v>-5.4365130532732585E-2</v>
      </c>
      <c r="P35" s="8">
        <f t="shared" si="2"/>
        <v>1.6438671111622002E-2</v>
      </c>
      <c r="Q35" s="8">
        <f t="shared" si="2"/>
        <v>-8.9320611564547653E-2</v>
      </c>
      <c r="S35" s="8">
        <f t="shared" si="3"/>
        <v>0.16912852487652286</v>
      </c>
      <c r="T35" s="8">
        <f t="shared" si="3"/>
        <v>-0.91897107572768144</v>
      </c>
      <c r="V35" s="8">
        <f t="shared" si="4"/>
        <v>1.0607825421490465E-3</v>
      </c>
      <c r="W35" s="8">
        <f t="shared" si="5"/>
        <v>1.0913813248663135E-2</v>
      </c>
    </row>
    <row r="36" spans="1:23" x14ac:dyDescent="0.35">
      <c r="A36" s="2" t="str">
        <f>A34</f>
        <v>021-8</v>
      </c>
      <c r="B36" s="2" t="str">
        <f t="shared" ref="B36:C36" si="19">B34</f>
        <v>N/a</v>
      </c>
      <c r="C36" s="2" t="str">
        <f t="shared" si="19"/>
        <v>1-Azabicyclo[2.2.2]octane (ABCO)</v>
      </c>
      <c r="D36" s="17" t="s">
        <v>99</v>
      </c>
      <c r="E36" s="18" t="s">
        <v>93</v>
      </c>
      <c r="F36" s="17">
        <v>2.4239999999999999</v>
      </c>
      <c r="G36" s="19">
        <v>0.17100000000000001</v>
      </c>
      <c r="H36" s="19">
        <v>8.1000000000000003E-2</v>
      </c>
      <c r="I36" s="19">
        <v>2.476</v>
      </c>
      <c r="J36" s="19">
        <v>0.17100000000000001</v>
      </c>
      <c r="K36" s="20">
        <v>0.08</v>
      </c>
      <c r="M36" s="8">
        <f t="shared" si="0"/>
        <v>-2.4431818181818174E-3</v>
      </c>
      <c r="N36" s="8">
        <f t="shared" si="1"/>
        <v>-2.5136565730188166E-2</v>
      </c>
      <c r="P36" s="8">
        <f t="shared" si="2"/>
        <v>1.5289113691228883E-2</v>
      </c>
      <c r="Q36" s="8">
        <f t="shared" si="2"/>
        <v>-8.8171054144154506E-2</v>
      </c>
      <c r="S36" s="8">
        <f t="shared" si="3"/>
        <v>0.15730135530473832</v>
      </c>
      <c r="T36" s="8">
        <f t="shared" si="3"/>
        <v>-0.90714390615589668</v>
      </c>
      <c r="V36" s="8">
        <f t="shared" si="4"/>
        <v>8.582214686501638E-3</v>
      </c>
      <c r="W36" s="8">
        <f t="shared" si="5"/>
        <v>8.8297727976043988E-2</v>
      </c>
    </row>
    <row r="37" spans="1:23" x14ac:dyDescent="0.35">
      <c r="A37" s="2" t="str">
        <f>'PET Catalysis Raw Summary'!A11</f>
        <v>021-9</v>
      </c>
      <c r="B37" s="2" t="str">
        <f>'PET Catalysis Raw Summary'!B11</f>
        <v>N/a</v>
      </c>
      <c r="C37" s="2" t="str">
        <f>'PET Catalysis Raw Summary'!C11</f>
        <v>1,4-Diazabicyclo[2.2.2]octane (DABCO)</v>
      </c>
      <c r="D37" s="17" t="s">
        <v>100</v>
      </c>
      <c r="E37" s="18" t="s">
        <v>101</v>
      </c>
      <c r="F37" s="17">
        <v>2.4300000000000002</v>
      </c>
      <c r="G37" s="19">
        <v>0.193</v>
      </c>
      <c r="H37" s="19">
        <v>8.4000000000000005E-2</v>
      </c>
      <c r="I37" s="19">
        <v>2.4220000000000002</v>
      </c>
      <c r="J37" s="19">
        <v>0.186</v>
      </c>
      <c r="K37" s="20">
        <v>8.2000000000000003E-2</v>
      </c>
      <c r="M37" s="8">
        <f t="shared" si="0"/>
        <v>6.0795454545454633E-3</v>
      </c>
      <c r="N37" s="8">
        <f t="shared" si="1"/>
        <v>6.2549128677445082E-2</v>
      </c>
      <c r="P37" s="8">
        <f t="shared" si="2"/>
        <v>4.0579376939878141E-2</v>
      </c>
      <c r="Q37" s="8">
        <f t="shared" si="2"/>
        <v>-8.4722381882975054E-2</v>
      </c>
      <c r="S37" s="8">
        <f t="shared" si="3"/>
        <v>0.41749908588400453</v>
      </c>
      <c r="T37" s="8">
        <f t="shared" si="3"/>
        <v>-0.87166239744054208</v>
      </c>
      <c r="V37" s="8">
        <f t="shared" si="4"/>
        <v>2.4972750295364349E-2</v>
      </c>
      <c r="W37" s="8">
        <f t="shared" si="5"/>
        <v>0.25693101290764742</v>
      </c>
    </row>
    <row r="38" spans="1:23" x14ac:dyDescent="0.35">
      <c r="A38" s="2" t="str">
        <f>A37</f>
        <v>021-9</v>
      </c>
      <c r="B38" s="2" t="str">
        <f t="shared" ref="B38:C38" si="20">B37</f>
        <v>N/a</v>
      </c>
      <c r="C38" s="2" t="str">
        <f t="shared" si="20"/>
        <v>1,4-Diazabicyclo[2.2.2]octane (DABCO)</v>
      </c>
      <c r="D38" s="17" t="s">
        <v>102</v>
      </c>
      <c r="E38" s="18" t="s">
        <v>101</v>
      </c>
      <c r="F38" s="17">
        <v>2.423</v>
      </c>
      <c r="G38" s="19">
        <v>0.17899999999999999</v>
      </c>
      <c r="H38" s="19">
        <v>7.9000000000000001E-2</v>
      </c>
      <c r="I38" s="19">
        <v>2.4220000000000002</v>
      </c>
      <c r="J38" s="19">
        <v>0.186</v>
      </c>
      <c r="K38" s="20">
        <v>8.2000000000000003E-2</v>
      </c>
      <c r="M38" s="8">
        <f t="shared" si="0"/>
        <v>-8.1250000000000037E-3</v>
      </c>
      <c r="N38" s="8">
        <f t="shared" si="1"/>
        <v>-8.3593695335276996E-2</v>
      </c>
      <c r="P38" s="8">
        <f t="shared" si="2"/>
        <v>2.448557305437405E-2</v>
      </c>
      <c r="Q38" s="8">
        <f t="shared" si="2"/>
        <v>-9.0470168984940799E-2</v>
      </c>
      <c r="S38" s="8">
        <f t="shared" si="3"/>
        <v>0.25191871187901671</v>
      </c>
      <c r="T38" s="8">
        <f t="shared" si="3"/>
        <v>-0.9307982452994662</v>
      </c>
      <c r="V38" s="8" t="e">
        <f t="shared" si="4"/>
        <v>#NUM!</v>
      </c>
      <c r="W38" s="8" t="e">
        <f t="shared" si="5"/>
        <v>#NUM!</v>
      </c>
    </row>
    <row r="39" spans="1:23" x14ac:dyDescent="0.35">
      <c r="A39" s="2" t="str">
        <f>A37</f>
        <v>021-9</v>
      </c>
      <c r="B39" s="2" t="str">
        <f t="shared" ref="B39:C39" si="21">B37</f>
        <v>N/a</v>
      </c>
      <c r="C39" s="2" t="str">
        <f t="shared" si="21"/>
        <v>1,4-Diazabicyclo[2.2.2]octane (DABCO)</v>
      </c>
      <c r="D39" s="17" t="s">
        <v>103</v>
      </c>
      <c r="E39" s="18" t="s">
        <v>101</v>
      </c>
      <c r="F39" s="17">
        <v>2.4119999999999999</v>
      </c>
      <c r="G39" s="19">
        <v>0.185</v>
      </c>
      <c r="H39" s="19">
        <v>8.2000000000000003E-2</v>
      </c>
      <c r="I39" s="19">
        <v>2.4220000000000002</v>
      </c>
      <c r="J39" s="19">
        <v>0.186</v>
      </c>
      <c r="K39" s="20">
        <v>8.2000000000000003E-2</v>
      </c>
      <c r="M39" s="8">
        <f t="shared" si="0"/>
        <v>3.9772727272727626E-4</v>
      </c>
      <c r="N39" s="8">
        <f t="shared" si="1"/>
        <v>4.091999072356251E-3</v>
      </c>
      <c r="P39" s="8">
        <f t="shared" si="2"/>
        <v>3.1382917576732949E-2</v>
      </c>
      <c r="Q39" s="8">
        <f t="shared" si="2"/>
        <v>-8.702149672376136E-2</v>
      </c>
      <c r="S39" s="8">
        <f t="shared" si="3"/>
        <v>0.32288172930972581</v>
      </c>
      <c r="T39" s="8">
        <f t="shared" si="3"/>
        <v>-0.89531673658411171</v>
      </c>
      <c r="V39" s="8">
        <f t="shared" si="4"/>
        <v>1.453114912934215E-2</v>
      </c>
      <c r="W39" s="8">
        <f t="shared" si="5"/>
        <v>0.14950307116180955</v>
      </c>
    </row>
    <row r="40" spans="1:23" x14ac:dyDescent="0.35">
      <c r="A40" s="2" t="str">
        <f>'PET Catalysis Raw Summary'!A12</f>
        <v>021-10</v>
      </c>
      <c r="B40" s="2" t="str">
        <f>'PET Catalysis Raw Summary'!B12</f>
        <v>N/a</v>
      </c>
      <c r="C40" s="2" t="str">
        <f>'PET Catalysis Raw Summary'!C12</f>
        <v>1,8-diazabicyclo(5.4.0)undec-7-ene (DBU)</v>
      </c>
      <c r="D40" s="17" t="s">
        <v>104</v>
      </c>
      <c r="E40" s="18" t="s">
        <v>105</v>
      </c>
      <c r="F40" s="17">
        <v>2.4569999999999999</v>
      </c>
      <c r="G40" s="19">
        <v>0.19600000000000001</v>
      </c>
      <c r="H40" s="19">
        <v>0.1</v>
      </c>
      <c r="I40" s="19">
        <v>2.44</v>
      </c>
      <c r="J40" s="19">
        <v>0.192</v>
      </c>
      <c r="K40" s="20">
        <v>9.7000000000000003E-2</v>
      </c>
      <c r="M40" s="8">
        <f t="shared" si="0"/>
        <v>5.1534090909090918E-2</v>
      </c>
      <c r="N40" s="8">
        <f t="shared" si="1"/>
        <v>0.53020616551815536</v>
      </c>
      <c r="P40" s="8">
        <f t="shared" si="2"/>
        <v>4.4028049201057594E-2</v>
      </c>
      <c r="Q40" s="8">
        <f t="shared" si="2"/>
        <v>-6.6329463156684684E-2</v>
      </c>
      <c r="S40" s="8">
        <f t="shared" si="3"/>
        <v>0.45298059459935902</v>
      </c>
      <c r="T40" s="8">
        <f t="shared" si="3"/>
        <v>-0.68242768429198486</v>
      </c>
      <c r="V40" s="8">
        <f t="shared" si="4"/>
        <v>9.0067101612080494E-2</v>
      </c>
      <c r="W40" s="8">
        <f t="shared" si="5"/>
        <v>0.92665130484820779</v>
      </c>
    </row>
    <row r="41" spans="1:23" x14ac:dyDescent="0.35">
      <c r="A41" s="2" t="str">
        <f>A40</f>
        <v>021-10</v>
      </c>
      <c r="B41" s="2" t="str">
        <f t="shared" ref="B41:C41" si="22">B40</f>
        <v>N/a</v>
      </c>
      <c r="C41" s="2" t="str">
        <f t="shared" si="22"/>
        <v>1,8-diazabicyclo(5.4.0)undec-7-ene (DBU)</v>
      </c>
      <c r="D41" s="17" t="s">
        <v>106</v>
      </c>
      <c r="E41" s="18" t="s">
        <v>105</v>
      </c>
      <c r="F41" s="17">
        <v>2.4140000000000001</v>
      </c>
      <c r="G41" s="19">
        <v>0.19400000000000001</v>
      </c>
      <c r="H41" s="19">
        <v>9.9000000000000005E-2</v>
      </c>
      <c r="I41" s="19">
        <v>2.44</v>
      </c>
      <c r="J41" s="19">
        <v>0.192</v>
      </c>
      <c r="K41" s="20">
        <v>9.7000000000000003E-2</v>
      </c>
      <c r="M41" s="8">
        <f t="shared" si="0"/>
        <v>4.869318181818183E-2</v>
      </c>
      <c r="N41" s="8">
        <f t="shared" si="1"/>
        <v>0.50097760071561093</v>
      </c>
      <c r="P41" s="8">
        <f t="shared" si="2"/>
        <v>4.1728934360271294E-2</v>
      </c>
      <c r="Q41" s="8">
        <f t="shared" si="2"/>
        <v>-6.7479020577077831E-2</v>
      </c>
      <c r="S41" s="8">
        <f t="shared" si="3"/>
        <v>0.42932625545578934</v>
      </c>
      <c r="T41" s="8">
        <f t="shared" si="3"/>
        <v>-0.69425485386376962</v>
      </c>
      <c r="V41" s="8">
        <f t="shared" si="4"/>
        <v>8.6431476969610399E-2</v>
      </c>
      <c r="W41" s="8">
        <f t="shared" si="5"/>
        <v>0.88924634500623001</v>
      </c>
    </row>
    <row r="42" spans="1:23" x14ac:dyDescent="0.35">
      <c r="A42" s="2" t="str">
        <f>A40</f>
        <v>021-10</v>
      </c>
      <c r="B42" s="2" t="str">
        <f t="shared" ref="B42:C42" si="23">B40</f>
        <v>N/a</v>
      </c>
      <c r="C42" s="2" t="str">
        <f t="shared" si="23"/>
        <v>1,8-diazabicyclo(5.4.0)undec-7-ene (DBU)</v>
      </c>
      <c r="D42" s="17" t="s">
        <v>107</v>
      </c>
      <c r="E42" s="18" t="s">
        <v>105</v>
      </c>
      <c r="F42" s="17">
        <v>2.4489999999999998</v>
      </c>
      <c r="G42" s="19">
        <v>0.184</v>
      </c>
      <c r="H42" s="19">
        <v>9.1999999999999998E-2</v>
      </c>
      <c r="I42" s="19">
        <v>2.44</v>
      </c>
      <c r="J42" s="19">
        <v>0.192</v>
      </c>
      <c r="K42" s="20">
        <v>9.7000000000000003E-2</v>
      </c>
      <c r="M42" s="8">
        <f t="shared" si="0"/>
        <v>2.8806818181818173E-2</v>
      </c>
      <c r="N42" s="8">
        <f t="shared" si="1"/>
        <v>0.29637764709780001</v>
      </c>
      <c r="P42" s="8">
        <f t="shared" si="2"/>
        <v>3.0233360156339796E-2</v>
      </c>
      <c r="Q42" s="8">
        <f t="shared" si="2"/>
        <v>-7.5525922519829869E-2</v>
      </c>
      <c r="S42" s="8">
        <f t="shared" si="3"/>
        <v>0.31105455973794094</v>
      </c>
      <c r="T42" s="8">
        <f t="shared" si="3"/>
        <v>-0.77704504086626336</v>
      </c>
      <c r="V42" s="8">
        <f t="shared" si="4"/>
        <v>5.9800183468711389E-2</v>
      </c>
      <c r="W42" s="8">
        <f t="shared" si="5"/>
        <v>0.61525148527718465</v>
      </c>
    </row>
    <row r="43" spans="1:23" x14ac:dyDescent="0.35">
      <c r="A43" s="2" t="str">
        <f>'PET Catalysis Raw Summary'!A13</f>
        <v>021-11</v>
      </c>
      <c r="B43" s="2" t="str">
        <f>'PET Catalysis Raw Summary'!B13</f>
        <v>N/a</v>
      </c>
      <c r="C43" s="2" t="str">
        <f>'PET Catalysis Raw Summary'!C13</f>
        <v>1,5,7-triazabicyclo(4.4.0)dec-5-ene (TBD)</v>
      </c>
      <c r="D43" s="17" t="s">
        <v>108</v>
      </c>
      <c r="E43" s="18" t="s">
        <v>109</v>
      </c>
      <c r="F43" s="17">
        <v>2.5089999999999999</v>
      </c>
      <c r="G43" s="19">
        <v>0.19600000000000001</v>
      </c>
      <c r="H43" s="19">
        <v>0.10299999999999999</v>
      </c>
      <c r="I43" s="19">
        <v>2.476</v>
      </c>
      <c r="J43" s="19">
        <v>0.2</v>
      </c>
      <c r="K43" s="20">
        <v>0.105</v>
      </c>
      <c r="M43" s="8">
        <f t="shared" si="0"/>
        <v>6.0056818181818163E-2</v>
      </c>
      <c r="N43" s="8">
        <f t="shared" si="1"/>
        <v>0.6178918599257881</v>
      </c>
      <c r="P43" s="8">
        <f t="shared" si="2"/>
        <v>4.4028049201057594E-2</v>
      </c>
      <c r="Q43" s="8">
        <f t="shared" si="2"/>
        <v>-6.2880790895505245E-2</v>
      </c>
      <c r="S43" s="8">
        <f t="shared" si="3"/>
        <v>0.45298059459935902</v>
      </c>
      <c r="T43" s="8">
        <f t="shared" si="3"/>
        <v>-0.64694617557663037</v>
      </c>
      <c r="V43" s="8">
        <f t="shared" si="4"/>
        <v>0.10077721684465885</v>
      </c>
      <c r="W43" s="8">
        <f t="shared" si="5"/>
        <v>1.036841841433791</v>
      </c>
    </row>
    <row r="44" spans="1:23" x14ac:dyDescent="0.35">
      <c r="A44" s="2" t="str">
        <f>A43</f>
        <v>021-11</v>
      </c>
      <c r="B44" s="2" t="str">
        <f t="shared" ref="B44:C44" si="24">B43</f>
        <v>N/a</v>
      </c>
      <c r="C44" s="2" t="str">
        <f t="shared" si="24"/>
        <v>1,5,7-triazabicyclo(4.4.0)dec-5-ene (TBD)</v>
      </c>
      <c r="D44" s="17" t="s">
        <v>110</v>
      </c>
      <c r="E44" s="18" t="s">
        <v>109</v>
      </c>
      <c r="F44" s="17">
        <v>2.4929999999999999</v>
      </c>
      <c r="G44" s="19">
        <v>0.20499999999999999</v>
      </c>
      <c r="H44" s="19">
        <v>0.109</v>
      </c>
      <c r="I44" s="19">
        <v>2.476</v>
      </c>
      <c r="J44" s="19">
        <v>0.2</v>
      </c>
      <c r="K44" s="20">
        <v>0.105</v>
      </c>
      <c r="M44" s="8">
        <f t="shared" si="0"/>
        <v>7.7102272727272728E-2</v>
      </c>
      <c r="N44" s="8">
        <f t="shared" si="1"/>
        <v>0.79326324874105458</v>
      </c>
      <c r="P44" s="8">
        <f t="shared" si="2"/>
        <v>5.4374065984595911E-2</v>
      </c>
      <c r="Q44" s="8">
        <f t="shared" si="2"/>
        <v>-5.5983446373146346E-2</v>
      </c>
      <c r="S44" s="8">
        <f t="shared" si="3"/>
        <v>0.55942512074542228</v>
      </c>
      <c r="T44" s="8">
        <f t="shared" si="3"/>
        <v>-0.57598315814592127</v>
      </c>
      <c r="V44" s="8">
        <f t="shared" si="4"/>
        <v>0.12145643383296473</v>
      </c>
      <c r="W44" s="8">
        <f t="shared" si="5"/>
        <v>1.2495990309344096</v>
      </c>
    </row>
    <row r="45" spans="1:23" x14ac:dyDescent="0.35">
      <c r="A45" s="2" t="str">
        <f>A43</f>
        <v>021-11</v>
      </c>
      <c r="B45" s="2" t="str">
        <f t="shared" ref="B45:C45" si="25">B43</f>
        <v>N/a</v>
      </c>
      <c r="C45" s="2" t="str">
        <f t="shared" si="25"/>
        <v>1,5,7-triazabicyclo(4.4.0)dec-5-ene (TBD)</v>
      </c>
      <c r="D45" s="17" t="s">
        <v>111</v>
      </c>
      <c r="E45" s="18" t="s">
        <v>109</v>
      </c>
      <c r="F45" s="17">
        <v>2.4260000000000002</v>
      </c>
      <c r="G45" s="19">
        <v>0.19900000000000001</v>
      </c>
      <c r="H45" s="19">
        <v>0.105</v>
      </c>
      <c r="I45" s="19">
        <v>2.476</v>
      </c>
      <c r="J45" s="19">
        <v>0.2</v>
      </c>
      <c r="K45" s="20">
        <v>0.105</v>
      </c>
      <c r="M45" s="8">
        <f t="shared" si="0"/>
        <v>6.5738636363636346E-2</v>
      </c>
      <c r="N45" s="8">
        <f t="shared" si="1"/>
        <v>0.67634898953087697</v>
      </c>
      <c r="P45" s="8">
        <f t="shared" si="2"/>
        <v>4.747672146223704E-2</v>
      </c>
      <c r="Q45" s="8">
        <f t="shared" si="2"/>
        <v>-6.0581676054718946E-2</v>
      </c>
      <c r="S45" s="8">
        <f t="shared" si="3"/>
        <v>0.48846210331471357</v>
      </c>
      <c r="T45" s="8">
        <f t="shared" si="3"/>
        <v>-0.62329183643306074</v>
      </c>
      <c r="V45" s="8">
        <f t="shared" si="4"/>
        <v>0.1077708361009896</v>
      </c>
      <c r="W45" s="8">
        <f t="shared" si="5"/>
        <v>1.1087953771143622</v>
      </c>
    </row>
    <row r="46" spans="1:23" x14ac:dyDescent="0.35">
      <c r="A46" s="2" t="str">
        <f>'PET Catalysis Raw Summary'!A14</f>
        <v>021-12</v>
      </c>
      <c r="B46" s="2" t="str">
        <f>'PET Catalysis Raw Summary'!B14</f>
        <v>N/a</v>
      </c>
      <c r="C46" s="2" t="str">
        <f>'PET Catalysis Raw Summary'!C14</f>
        <v>7-Methyl-1,5,7-triazabicyclo(4.4.0)dec-5-ene (MTBD)</v>
      </c>
      <c r="D46" s="17" t="s">
        <v>112</v>
      </c>
      <c r="E46" s="18" t="s">
        <v>113</v>
      </c>
      <c r="F46" s="17">
        <v>2.4129999999999998</v>
      </c>
      <c r="G46" s="19">
        <v>0.189</v>
      </c>
      <c r="H46" s="19">
        <v>9.1999999999999998E-2</v>
      </c>
      <c r="I46" s="19">
        <v>2.4769999999999999</v>
      </c>
      <c r="J46" s="19">
        <v>0.19400000000000001</v>
      </c>
      <c r="K46" s="20">
        <v>9.6000000000000002E-2</v>
      </c>
      <c r="M46" s="8">
        <f t="shared" si="0"/>
        <v>2.8806818181818173E-2</v>
      </c>
      <c r="N46" s="8">
        <f t="shared" si="1"/>
        <v>0.29637764709780001</v>
      </c>
      <c r="P46" s="8">
        <f t="shared" si="2"/>
        <v>3.5981147258305549E-2</v>
      </c>
      <c r="Q46" s="8">
        <f t="shared" si="2"/>
        <v>-7.5525922519829869E-2</v>
      </c>
      <c r="S46" s="8">
        <f t="shared" si="3"/>
        <v>0.37019040759686517</v>
      </c>
      <c r="T46" s="8">
        <f t="shared" si="3"/>
        <v>-0.77704504086626336</v>
      </c>
      <c r="V46" s="8">
        <f t="shared" si="4"/>
        <v>5.9800183468711389E-2</v>
      </c>
      <c r="W46" s="8">
        <f t="shared" si="5"/>
        <v>0.61525148527718465</v>
      </c>
    </row>
    <row r="47" spans="1:23" x14ac:dyDescent="0.35">
      <c r="A47" s="2" t="str">
        <f>A46</f>
        <v>021-12</v>
      </c>
      <c r="B47" s="2" t="str">
        <f t="shared" ref="B47:C47" si="26">B46</f>
        <v>N/a</v>
      </c>
      <c r="C47" s="2" t="str">
        <f t="shared" si="26"/>
        <v>7-Methyl-1,5,7-triazabicyclo(4.4.0)dec-5-ene (MTBD)</v>
      </c>
      <c r="D47" s="17" t="s">
        <v>114</v>
      </c>
      <c r="E47" s="18" t="s">
        <v>113</v>
      </c>
      <c r="F47" s="17">
        <v>2.5510000000000002</v>
      </c>
      <c r="G47" s="19">
        <v>0.19500000000000001</v>
      </c>
      <c r="H47" s="19">
        <v>9.7000000000000003E-2</v>
      </c>
      <c r="I47" s="19">
        <v>2.4769999999999999</v>
      </c>
      <c r="J47" s="19">
        <v>0.19400000000000001</v>
      </c>
      <c r="K47" s="20">
        <v>9.6000000000000002E-2</v>
      </c>
      <c r="M47" s="8">
        <f t="shared" si="0"/>
        <v>4.3011363636363639E-2</v>
      </c>
      <c r="N47" s="8">
        <f t="shared" si="1"/>
        <v>0.44252047111052212</v>
      </c>
      <c r="P47" s="8">
        <f t="shared" si="2"/>
        <v>4.2878491780664441E-2</v>
      </c>
      <c r="Q47" s="8">
        <f t="shared" si="2"/>
        <v>-6.9778135417864123E-2</v>
      </c>
      <c r="S47" s="8">
        <f t="shared" si="3"/>
        <v>0.44115342502757421</v>
      </c>
      <c r="T47" s="8">
        <f t="shared" si="3"/>
        <v>-0.71790919300733924</v>
      </c>
      <c r="V47" s="8">
        <f t="shared" si="4"/>
        <v>7.9048869492364449E-2</v>
      </c>
      <c r="W47" s="8">
        <f t="shared" si="5"/>
        <v>0.81329072159295779</v>
      </c>
    </row>
    <row r="48" spans="1:23" x14ac:dyDescent="0.35">
      <c r="A48" s="2" t="str">
        <f>A46</f>
        <v>021-12</v>
      </c>
      <c r="B48" s="2" t="str">
        <f t="shared" ref="B48:C48" si="27">B46</f>
        <v>N/a</v>
      </c>
      <c r="C48" s="2" t="str">
        <f t="shared" si="27"/>
        <v>7-Methyl-1,5,7-triazabicyclo(4.4.0)dec-5-ene (MTBD)</v>
      </c>
      <c r="D48" s="17" t="s">
        <v>115</v>
      </c>
      <c r="E48" s="18" t="s">
        <v>113</v>
      </c>
      <c r="F48" s="17">
        <v>2.468</v>
      </c>
      <c r="G48" s="19">
        <v>0.19700000000000001</v>
      </c>
      <c r="H48" s="19">
        <v>9.9000000000000005E-2</v>
      </c>
      <c r="I48" s="19">
        <v>2.4769999999999999</v>
      </c>
      <c r="J48" s="19">
        <v>0.19400000000000001</v>
      </c>
      <c r="K48" s="20">
        <v>9.6000000000000002E-2</v>
      </c>
      <c r="M48" s="8">
        <f t="shared" si="0"/>
        <v>4.869318181818183E-2</v>
      </c>
      <c r="N48" s="8">
        <f t="shared" si="1"/>
        <v>0.50097760071561093</v>
      </c>
      <c r="P48" s="8">
        <f t="shared" si="2"/>
        <v>4.517760662145074E-2</v>
      </c>
      <c r="Q48" s="8">
        <f t="shared" si="2"/>
        <v>-6.7479020577077831E-2</v>
      </c>
      <c r="S48" s="8">
        <f t="shared" si="3"/>
        <v>0.46480776417114389</v>
      </c>
      <c r="T48" s="8">
        <f t="shared" si="3"/>
        <v>-0.69425485386376962</v>
      </c>
      <c r="V48" s="8">
        <f t="shared" si="4"/>
        <v>8.6431476969610399E-2</v>
      </c>
      <c r="W48" s="8">
        <f t="shared" si="5"/>
        <v>0.88924634500623001</v>
      </c>
    </row>
    <row r="49" spans="1:23" x14ac:dyDescent="0.35">
      <c r="A49" s="2" t="str">
        <f>'PET Catalysis Raw Summary'!A15</f>
        <v>021-13</v>
      </c>
      <c r="B49" s="2" t="str">
        <f>'PET Catalysis Raw Summary'!B15</f>
        <v>N/a</v>
      </c>
      <c r="C49" s="2" t="str">
        <f>'PET Catalysis Raw Summary'!C15</f>
        <v>1,1,3,3-Tetramethylguanidine (TMG)</v>
      </c>
      <c r="D49" s="17" t="s">
        <v>116</v>
      </c>
      <c r="E49" s="18" t="s">
        <v>117</v>
      </c>
      <c r="F49" s="17">
        <v>2.4049999999999998</v>
      </c>
      <c r="G49" s="19">
        <v>0.14799999999999999</v>
      </c>
      <c r="H49" s="19">
        <v>7.6999999999999999E-2</v>
      </c>
      <c r="I49" s="19">
        <v>2.4220000000000002</v>
      </c>
      <c r="J49" s="19">
        <v>0.153</v>
      </c>
      <c r="K49" s="20">
        <v>0.08</v>
      </c>
      <c r="M49" s="8">
        <f t="shared" si="0"/>
        <v>-1.3806818181818191E-2</v>
      </c>
      <c r="N49" s="8">
        <f t="shared" si="1"/>
        <v>-0.14205082494036581</v>
      </c>
      <c r="P49" s="8">
        <f t="shared" si="2"/>
        <v>-1.1150706977813557E-2</v>
      </c>
      <c r="Q49" s="8">
        <f t="shared" si="2"/>
        <v>-9.2769283825727106E-2</v>
      </c>
      <c r="S49" s="8">
        <f t="shared" si="3"/>
        <v>-0.11472354484631303</v>
      </c>
      <c r="T49" s="8">
        <f t="shared" si="3"/>
        <v>-0.95445258444303605</v>
      </c>
      <c r="V49" s="8" t="e">
        <f t="shared" si="4"/>
        <v>#NUM!</v>
      </c>
      <c r="W49" s="8" t="e">
        <f t="shared" si="5"/>
        <v>#NUM!</v>
      </c>
    </row>
    <row r="50" spans="1:23" x14ac:dyDescent="0.35">
      <c r="A50" s="2" t="str">
        <f>A49</f>
        <v>021-13</v>
      </c>
      <c r="B50" s="2" t="str">
        <f t="shared" ref="B50:C50" si="28">B49</f>
        <v>N/a</v>
      </c>
      <c r="C50" s="2" t="str">
        <f t="shared" si="28"/>
        <v>1,1,3,3-Tetramethylguanidine (TMG)</v>
      </c>
      <c r="D50" s="17" t="s">
        <v>118</v>
      </c>
      <c r="E50" s="18" t="s">
        <v>117</v>
      </c>
      <c r="F50" s="17">
        <v>2.4740000000000002</v>
      </c>
      <c r="G50" s="19">
        <v>0.158</v>
      </c>
      <c r="H50" s="19">
        <v>8.4000000000000005E-2</v>
      </c>
      <c r="I50" s="19">
        <v>2.4220000000000002</v>
      </c>
      <c r="J50" s="19">
        <v>0.153</v>
      </c>
      <c r="K50" s="20">
        <v>0.08</v>
      </c>
      <c r="M50" s="8">
        <f t="shared" si="0"/>
        <v>6.0795454545454633E-3</v>
      </c>
      <c r="N50" s="8">
        <f t="shared" si="1"/>
        <v>6.2549128677445082E-2</v>
      </c>
      <c r="P50" s="8">
        <f t="shared" si="2"/>
        <v>3.448672261179385E-4</v>
      </c>
      <c r="Q50" s="8">
        <f t="shared" si="2"/>
        <v>-8.4722381882975054E-2</v>
      </c>
      <c r="S50" s="8">
        <f t="shared" si="3"/>
        <v>3.5481508715353867E-3</v>
      </c>
      <c r="T50" s="8">
        <f t="shared" si="3"/>
        <v>-0.87166239744054208</v>
      </c>
      <c r="V50" s="8">
        <f t="shared" si="4"/>
        <v>2.4972750295364349E-2</v>
      </c>
      <c r="W50" s="8">
        <f t="shared" si="5"/>
        <v>0.25693101290764742</v>
      </c>
    </row>
    <row r="51" spans="1:23" x14ac:dyDescent="0.35">
      <c r="A51" s="2" t="str">
        <f>A49</f>
        <v>021-13</v>
      </c>
      <c r="B51" s="2" t="str">
        <f t="shared" ref="B51:C51" si="29">B49</f>
        <v>N/a</v>
      </c>
      <c r="C51" s="2" t="str">
        <f t="shared" si="29"/>
        <v>1,1,3,3-Tetramethylguanidine (TMG)</v>
      </c>
      <c r="D51" s="17" t="s">
        <v>119</v>
      </c>
      <c r="E51" s="18" t="s">
        <v>117</v>
      </c>
      <c r="F51" s="17">
        <v>2.3879999999999999</v>
      </c>
      <c r="G51" s="19">
        <v>0.152</v>
      </c>
      <c r="H51" s="19">
        <v>7.9000000000000001E-2</v>
      </c>
      <c r="I51" s="19">
        <v>2.4220000000000002</v>
      </c>
      <c r="J51" s="19">
        <v>0.153</v>
      </c>
      <c r="K51" s="20">
        <v>0.08</v>
      </c>
      <c r="M51" s="8">
        <f t="shared" si="0"/>
        <v>-8.1250000000000037E-3</v>
      </c>
      <c r="N51" s="8">
        <f t="shared" si="1"/>
        <v>-8.3593695335276996E-2</v>
      </c>
      <c r="P51" s="8">
        <f t="shared" si="2"/>
        <v>-6.552477296240959E-3</v>
      </c>
      <c r="Q51" s="8">
        <f t="shared" si="2"/>
        <v>-9.0470168984940799E-2</v>
      </c>
      <c r="S51" s="8">
        <f t="shared" si="3"/>
        <v>-6.741486655917367E-2</v>
      </c>
      <c r="T51" s="8">
        <f t="shared" si="3"/>
        <v>-0.9307982452994662</v>
      </c>
      <c r="V51" s="8" t="e">
        <f t="shared" si="4"/>
        <v>#NUM!</v>
      </c>
      <c r="W51" s="8" t="e">
        <f t="shared" si="5"/>
        <v>#NUM!</v>
      </c>
    </row>
    <row r="52" spans="1:23" x14ac:dyDescent="0.35">
      <c r="A52" s="2" t="str">
        <f>'PET Catalysis Raw Summary'!A16</f>
        <v>021-14</v>
      </c>
      <c r="B52" s="2" t="str">
        <f>'PET Catalysis Raw Summary'!B16</f>
        <v>N/a</v>
      </c>
      <c r="C52" s="2" t="str">
        <f>'PET Catalysis Raw Summary'!C16</f>
        <v>2-tert-Butylimino-2-diethylamino-1,3-dimethylperhydro-1,3,2-diazaphosphorine (BEMP)</v>
      </c>
      <c r="D52" s="17" t="s">
        <v>120</v>
      </c>
      <c r="E52" s="18" t="s">
        <v>121</v>
      </c>
      <c r="F52" s="17">
        <v>2.3929999999999998</v>
      </c>
      <c r="G52" s="19">
        <v>0.152</v>
      </c>
      <c r="H52" s="19">
        <v>7.9000000000000001E-2</v>
      </c>
      <c r="I52" s="19">
        <v>2.3929999999999998</v>
      </c>
      <c r="J52" s="19">
        <v>0.154</v>
      </c>
      <c r="K52" s="20">
        <v>8.1000000000000003E-2</v>
      </c>
      <c r="M52" s="8">
        <f t="shared" si="0"/>
        <v>-8.1250000000000037E-3</v>
      </c>
      <c r="N52" s="8">
        <f t="shared" si="1"/>
        <v>-8.3593695335276996E-2</v>
      </c>
      <c r="P52" s="8">
        <f t="shared" si="2"/>
        <v>-6.552477296240959E-3</v>
      </c>
      <c r="Q52" s="8">
        <f t="shared" si="2"/>
        <v>-9.0470168984940799E-2</v>
      </c>
      <c r="S52" s="8">
        <f t="shared" si="3"/>
        <v>-6.741486655917367E-2</v>
      </c>
      <c r="T52" s="8">
        <f t="shared" si="3"/>
        <v>-0.9307982452994662</v>
      </c>
      <c r="V52" s="8" t="e">
        <f t="shared" si="4"/>
        <v>#NUM!</v>
      </c>
      <c r="W52" s="8" t="e">
        <f t="shared" si="5"/>
        <v>#NUM!</v>
      </c>
    </row>
    <row r="53" spans="1:23" x14ac:dyDescent="0.35">
      <c r="A53" s="2" t="str">
        <f>A52</f>
        <v>021-14</v>
      </c>
      <c r="B53" s="2" t="str">
        <f t="shared" ref="B53:C53" si="30">B52</f>
        <v>N/a</v>
      </c>
      <c r="C53" s="2" t="str">
        <f t="shared" si="30"/>
        <v>2-tert-Butylimino-2-diethylamino-1,3-dimethylperhydro-1,3,2-diazaphosphorine (BEMP)</v>
      </c>
      <c r="D53" s="17" t="s">
        <v>122</v>
      </c>
      <c r="E53" s="18" t="s">
        <v>121</v>
      </c>
      <c r="F53" s="17">
        <v>2.3879999999999999</v>
      </c>
      <c r="G53" s="19">
        <v>0.154</v>
      </c>
      <c r="H53" s="19">
        <v>8.2000000000000003E-2</v>
      </c>
      <c r="I53" s="19">
        <v>2.3929999999999998</v>
      </c>
      <c r="J53" s="19">
        <v>0.154</v>
      </c>
      <c r="K53" s="20">
        <v>8.1000000000000003E-2</v>
      </c>
      <c r="M53" s="8">
        <f t="shared" si="0"/>
        <v>3.9772727272727626E-4</v>
      </c>
      <c r="N53" s="8">
        <f t="shared" si="1"/>
        <v>4.091999072356251E-3</v>
      </c>
      <c r="P53" s="8">
        <f t="shared" si="2"/>
        <v>-4.2533624554546602E-3</v>
      </c>
      <c r="Q53" s="8">
        <f t="shared" si="2"/>
        <v>-8.702149672376136E-2</v>
      </c>
      <c r="S53" s="8">
        <f t="shared" si="3"/>
        <v>-4.3760527415603982E-2</v>
      </c>
      <c r="T53" s="8">
        <f t="shared" si="3"/>
        <v>-0.89531673658411171</v>
      </c>
      <c r="V53" s="8">
        <f t="shared" si="4"/>
        <v>1.453114912934215E-2</v>
      </c>
      <c r="W53" s="8">
        <f t="shared" si="5"/>
        <v>0.14950307116180955</v>
      </c>
    </row>
    <row r="54" spans="1:23" x14ac:dyDescent="0.35">
      <c r="A54" s="2" t="str">
        <f>A52</f>
        <v>021-14</v>
      </c>
      <c r="B54" s="2" t="str">
        <f t="shared" ref="B54:C54" si="31">B52</f>
        <v>N/a</v>
      </c>
      <c r="C54" s="2" t="str">
        <f t="shared" si="31"/>
        <v>2-tert-Butylimino-2-diethylamino-1,3-dimethylperhydro-1,3,2-diazaphosphorine (BEMP)</v>
      </c>
      <c r="D54" s="17" t="s">
        <v>123</v>
      </c>
      <c r="E54" s="18" t="s">
        <v>121</v>
      </c>
      <c r="F54" s="17">
        <v>2.3969999999999998</v>
      </c>
      <c r="G54" s="19">
        <v>0.156</v>
      </c>
      <c r="H54" s="19">
        <v>8.3000000000000004E-2</v>
      </c>
      <c r="I54" s="19">
        <v>2.3929999999999998</v>
      </c>
      <c r="J54" s="19">
        <v>0.154</v>
      </c>
      <c r="K54" s="20">
        <v>8.1000000000000003E-2</v>
      </c>
      <c r="M54" s="8">
        <f t="shared" si="0"/>
        <v>3.2386363636363697E-3</v>
      </c>
      <c r="N54" s="8">
        <f t="shared" si="1"/>
        <v>3.3320563874900663E-2</v>
      </c>
      <c r="P54" s="8">
        <f t="shared" si="2"/>
        <v>-1.9542476146683606E-3</v>
      </c>
      <c r="Q54" s="8">
        <f t="shared" si="2"/>
        <v>-8.58719393033682E-2</v>
      </c>
      <c r="S54" s="8">
        <f t="shared" si="3"/>
        <v>-2.0106188272034295E-2</v>
      </c>
      <c r="T54" s="8">
        <f t="shared" si="3"/>
        <v>-0.88348956701232684</v>
      </c>
      <c r="V54" s="8">
        <f t="shared" si="4"/>
        <v>1.9921041895972939E-2</v>
      </c>
      <c r="W54" s="8">
        <f t="shared" si="5"/>
        <v>0.20495673932470768</v>
      </c>
    </row>
    <row r="55" spans="1:23" x14ac:dyDescent="0.35">
      <c r="A55" s="2" t="str">
        <f>'PET Catalysis Raw Summary'!A17</f>
        <v>021-15</v>
      </c>
      <c r="B55" s="2" t="str">
        <f>'PET Catalysis Raw Summary'!B17</f>
        <v>N/a</v>
      </c>
      <c r="C55" s="2" t="str">
        <f>'PET Catalysis Raw Summary'!C17</f>
        <v>Phospazene base P1-t-Bu</v>
      </c>
      <c r="D55" s="17" t="s">
        <v>124</v>
      </c>
      <c r="E55" s="18" t="s">
        <v>125</v>
      </c>
      <c r="F55" s="17">
        <v>2.444</v>
      </c>
      <c r="G55" s="19">
        <v>0.158</v>
      </c>
      <c r="H55" s="19">
        <v>8.3000000000000004E-2</v>
      </c>
      <c r="I55" s="19">
        <v>2.4449999999999998</v>
      </c>
      <c r="J55" s="19">
        <v>0.155</v>
      </c>
      <c r="K55" s="20">
        <v>8.1000000000000003E-2</v>
      </c>
      <c r="M55" s="8">
        <f t="shared" si="0"/>
        <v>3.2386363636363697E-3</v>
      </c>
      <c r="N55" s="8">
        <f t="shared" si="1"/>
        <v>3.3320563874900663E-2</v>
      </c>
      <c r="P55" s="8">
        <f t="shared" si="2"/>
        <v>3.448672261179385E-4</v>
      </c>
      <c r="Q55" s="8">
        <f t="shared" si="2"/>
        <v>-8.58719393033682E-2</v>
      </c>
      <c r="S55" s="8">
        <f t="shared" si="3"/>
        <v>3.5481508715353867E-3</v>
      </c>
      <c r="T55" s="8">
        <f t="shared" si="3"/>
        <v>-0.88348956701232684</v>
      </c>
      <c r="V55" s="8">
        <f t="shared" si="4"/>
        <v>1.9921041895972939E-2</v>
      </c>
      <c r="W55" s="8">
        <f t="shared" si="5"/>
        <v>0.20495673932470768</v>
      </c>
    </row>
    <row r="56" spans="1:23" x14ac:dyDescent="0.35">
      <c r="A56" s="2" t="str">
        <f>A55</f>
        <v>021-15</v>
      </c>
      <c r="B56" s="2" t="str">
        <f t="shared" ref="B56:C56" si="32">B55</f>
        <v>N/a</v>
      </c>
      <c r="C56" s="2" t="str">
        <f t="shared" si="32"/>
        <v>Phospazene base P1-t-Bu</v>
      </c>
      <c r="D56" s="17" t="s">
        <v>126</v>
      </c>
      <c r="E56" s="18" t="s">
        <v>125</v>
      </c>
      <c r="F56" s="17">
        <v>2.4039999999999999</v>
      </c>
      <c r="G56" s="19">
        <v>0.153</v>
      </c>
      <c r="H56" s="19">
        <v>0.08</v>
      </c>
      <c r="I56" s="19">
        <v>2.4449999999999998</v>
      </c>
      <c r="J56" s="19">
        <v>0.155</v>
      </c>
      <c r="K56" s="20">
        <v>8.1000000000000003E-2</v>
      </c>
      <c r="M56" s="8">
        <f t="shared" si="0"/>
        <v>-5.284090909090911E-3</v>
      </c>
      <c r="N56" s="8">
        <f t="shared" si="1"/>
        <v>-5.4365130532732585E-2</v>
      </c>
      <c r="P56" s="8">
        <f t="shared" si="2"/>
        <v>-5.40291987584781E-3</v>
      </c>
      <c r="Q56" s="8">
        <f t="shared" si="2"/>
        <v>-8.9320611564547653E-2</v>
      </c>
      <c r="S56" s="8">
        <f t="shared" si="3"/>
        <v>-5.5587696987388822E-2</v>
      </c>
      <c r="T56" s="8">
        <f t="shared" si="3"/>
        <v>-0.91897107572768144</v>
      </c>
      <c r="V56" s="8">
        <f t="shared" si="4"/>
        <v>1.0607825421490465E-3</v>
      </c>
      <c r="W56" s="8">
        <f t="shared" si="5"/>
        <v>1.0913813248663135E-2</v>
      </c>
    </row>
    <row r="57" spans="1:23" x14ac:dyDescent="0.35">
      <c r="A57" s="2" t="str">
        <f>A55</f>
        <v>021-15</v>
      </c>
      <c r="B57" s="2" t="str">
        <f t="shared" ref="B57:C57" si="33">B55</f>
        <v>N/a</v>
      </c>
      <c r="C57" s="2" t="str">
        <f t="shared" si="33"/>
        <v>Phospazene base P1-t-Bu</v>
      </c>
      <c r="D57" s="17" t="s">
        <v>127</v>
      </c>
      <c r="E57" s="18" t="s">
        <v>125</v>
      </c>
      <c r="F57" s="17">
        <v>2.4860000000000002</v>
      </c>
      <c r="G57" s="19">
        <v>0.154</v>
      </c>
      <c r="H57" s="19">
        <v>0.08</v>
      </c>
      <c r="I57" s="19">
        <v>2.4449999999999998</v>
      </c>
      <c r="J57" s="19">
        <v>0.155</v>
      </c>
      <c r="K57" s="20">
        <v>8.1000000000000003E-2</v>
      </c>
      <c r="M57" s="8">
        <f t="shared" si="0"/>
        <v>-5.284090909090911E-3</v>
      </c>
      <c r="N57" s="8">
        <f t="shared" si="1"/>
        <v>-5.4365130532732585E-2</v>
      </c>
      <c r="P57" s="8">
        <f t="shared" si="2"/>
        <v>-4.2533624554546602E-3</v>
      </c>
      <c r="Q57" s="8">
        <f t="shared" si="2"/>
        <v>-8.9320611564547653E-2</v>
      </c>
      <c r="S57" s="8">
        <f t="shared" si="3"/>
        <v>-4.3760527415603982E-2</v>
      </c>
      <c r="T57" s="8">
        <f t="shared" si="3"/>
        <v>-0.91897107572768144</v>
      </c>
      <c r="V57" s="8">
        <f t="shared" si="4"/>
        <v>1.0607825421490465E-3</v>
      </c>
      <c r="W57" s="8">
        <f t="shared" si="5"/>
        <v>1.0913813248663135E-2</v>
      </c>
    </row>
    <row r="58" spans="1:23" x14ac:dyDescent="0.35">
      <c r="A58" s="2" t="str">
        <f>'PET Catalysis Raw Summary'!A18</f>
        <v>021-16</v>
      </c>
      <c r="B58" s="2" t="str">
        <f>'PET Catalysis Raw Summary'!B18</f>
        <v>N/a</v>
      </c>
      <c r="C58" s="2" t="str">
        <f>'PET Catalysis Raw Summary'!C18</f>
        <v>Phospazene base P2-t-Bu</v>
      </c>
      <c r="D58" s="17" t="s">
        <v>128</v>
      </c>
      <c r="E58" s="18" t="s">
        <v>129</v>
      </c>
      <c r="F58" s="17">
        <v>2.3450000000000002</v>
      </c>
      <c r="G58" s="19">
        <v>0.16</v>
      </c>
      <c r="H58" s="19">
        <v>8.5999999999999993E-2</v>
      </c>
      <c r="I58" s="19">
        <v>2.4180000000000001</v>
      </c>
      <c r="J58" s="19">
        <v>0.16200000000000001</v>
      </c>
      <c r="K58" s="20">
        <v>8.6999999999999994E-2</v>
      </c>
      <c r="M58" s="8">
        <f t="shared" si="0"/>
        <v>1.1761363636363611E-2</v>
      </c>
      <c r="N58" s="8">
        <f t="shared" si="1"/>
        <v>0.12100625828253352</v>
      </c>
      <c r="P58" s="8">
        <f t="shared" si="2"/>
        <v>2.6439820669042378E-3</v>
      </c>
      <c r="Q58" s="8">
        <f t="shared" si="2"/>
        <v>-8.2423267042188775E-2</v>
      </c>
      <c r="S58" s="8">
        <f t="shared" si="3"/>
        <v>2.7202490015105069E-2</v>
      </c>
      <c r="T58" s="8">
        <f t="shared" si="3"/>
        <v>-0.84800805829697257</v>
      </c>
      <c r="V58" s="8">
        <f t="shared" si="4"/>
        <v>3.4416496528683588E-2</v>
      </c>
      <c r="W58" s="8">
        <f t="shared" si="5"/>
        <v>0.35409256927094063</v>
      </c>
    </row>
    <row r="59" spans="1:23" x14ac:dyDescent="0.35">
      <c r="A59" s="2" t="str">
        <f>A58</f>
        <v>021-16</v>
      </c>
      <c r="B59" s="2" t="str">
        <f t="shared" ref="B59:C59" si="34">B58</f>
        <v>N/a</v>
      </c>
      <c r="C59" s="2" t="str">
        <f t="shared" si="34"/>
        <v>Phospazene base P2-t-Bu</v>
      </c>
      <c r="D59" s="17" t="s">
        <v>130</v>
      </c>
      <c r="E59" s="18" t="s">
        <v>129</v>
      </c>
      <c r="F59" s="17">
        <v>2.4500000000000002</v>
      </c>
      <c r="G59" s="19">
        <v>0.16600000000000001</v>
      </c>
      <c r="H59" s="19">
        <v>8.6999999999999994E-2</v>
      </c>
      <c r="I59" s="19">
        <v>2.4180000000000001</v>
      </c>
      <c r="J59" s="19">
        <v>0.16200000000000001</v>
      </c>
      <c r="K59" s="20">
        <v>8.6999999999999994E-2</v>
      </c>
      <c r="M59" s="8">
        <f t="shared" si="0"/>
        <v>1.4602272727272705E-2</v>
      </c>
      <c r="N59" s="8">
        <f t="shared" si="1"/>
        <v>0.15023482308507791</v>
      </c>
      <c r="P59" s="8">
        <f t="shared" si="2"/>
        <v>9.5413265892631358E-3</v>
      </c>
      <c r="Q59" s="8">
        <f t="shared" si="2"/>
        <v>-8.1273709621795628E-2</v>
      </c>
      <c r="S59" s="8">
        <f t="shared" si="3"/>
        <v>9.8165507445814121E-2</v>
      </c>
      <c r="T59" s="8">
        <f t="shared" si="3"/>
        <v>-0.83618088872518781</v>
      </c>
      <c r="V59" s="8">
        <f t="shared" si="4"/>
        <v>3.8900695220757855E-2</v>
      </c>
      <c r="W59" s="8">
        <f t="shared" si="5"/>
        <v>0.40022804487563035</v>
      </c>
    </row>
    <row r="60" spans="1:23" x14ac:dyDescent="0.35">
      <c r="A60" s="2" t="str">
        <f>A58</f>
        <v>021-16</v>
      </c>
      <c r="B60" s="2" t="str">
        <f t="shared" ref="B60:C60" si="35">B58</f>
        <v>N/a</v>
      </c>
      <c r="C60" s="2" t="str">
        <f t="shared" si="35"/>
        <v>Phospazene base P2-t-Bu</v>
      </c>
      <c r="D60" s="17" t="s">
        <v>131</v>
      </c>
      <c r="E60" s="18" t="s">
        <v>129</v>
      </c>
      <c r="F60" s="17">
        <v>2.4590000000000001</v>
      </c>
      <c r="G60" s="19">
        <v>0.16200000000000001</v>
      </c>
      <c r="H60" s="19">
        <v>8.5999999999999993E-2</v>
      </c>
      <c r="I60" s="19">
        <v>2.4180000000000001</v>
      </c>
      <c r="J60" s="19">
        <v>0.16200000000000001</v>
      </c>
      <c r="K60" s="20">
        <v>8.6999999999999994E-2</v>
      </c>
      <c r="M60" s="8">
        <f t="shared" si="0"/>
        <v>1.1761363636363611E-2</v>
      </c>
      <c r="N60" s="8">
        <f t="shared" si="1"/>
        <v>0.12100625828253352</v>
      </c>
      <c r="P60" s="8">
        <f t="shared" si="2"/>
        <v>4.9430969076905374E-3</v>
      </c>
      <c r="Q60" s="8">
        <f t="shared" si="2"/>
        <v>-8.2423267042188775E-2</v>
      </c>
      <c r="S60" s="8">
        <f t="shared" si="3"/>
        <v>5.0856829158674753E-2</v>
      </c>
      <c r="T60" s="8">
        <f t="shared" si="3"/>
        <v>-0.84800805829697257</v>
      </c>
      <c r="V60" s="8">
        <f t="shared" si="4"/>
        <v>3.4416496528683588E-2</v>
      </c>
      <c r="W60" s="8">
        <f t="shared" si="5"/>
        <v>0.35409256927094063</v>
      </c>
    </row>
    <row r="61" spans="1:23" x14ac:dyDescent="0.35">
      <c r="A61" s="2" t="str">
        <f>'PET Catalysis Raw Summary'!A19</f>
        <v>021-17</v>
      </c>
      <c r="B61" s="2" t="str">
        <f>'PET Catalysis Raw Summary'!B19</f>
        <v>N/a</v>
      </c>
      <c r="C61" s="2" t="str">
        <f>'PET Catalysis Raw Summary'!C19</f>
        <v>1-Methylpiperazine</v>
      </c>
      <c r="D61" s="17" t="s">
        <v>132</v>
      </c>
      <c r="E61" s="18" t="s">
        <v>133</v>
      </c>
      <c r="F61" s="17">
        <v>2.3679999999999999</v>
      </c>
      <c r="G61" s="19">
        <v>0.124</v>
      </c>
      <c r="H61" s="19">
        <v>7.1999999999999995E-2</v>
      </c>
      <c r="I61" s="19">
        <v>2.367</v>
      </c>
      <c r="J61" s="19">
        <v>0.124</v>
      </c>
      <c r="K61" s="20">
        <v>7.2999999999999995E-2</v>
      </c>
      <c r="M61" s="8">
        <f t="shared" si="0"/>
        <v>-2.8011363636363661E-2</v>
      </c>
      <c r="N61" s="8">
        <f t="shared" si="1"/>
        <v>-0.28819364895308791</v>
      </c>
      <c r="P61" s="8">
        <f t="shared" si="2"/>
        <v>-3.8740085067249116E-2</v>
      </c>
      <c r="Q61" s="8">
        <f t="shared" si="2"/>
        <v>-9.8517070927692851E-2</v>
      </c>
      <c r="S61" s="8">
        <f t="shared" si="3"/>
        <v>-0.39857561456914892</v>
      </c>
      <c r="T61" s="8">
        <f t="shared" si="3"/>
        <v>-1.0135884323019602</v>
      </c>
      <c r="V61" s="8" t="e">
        <f t="shared" si="4"/>
        <v>#NUM!</v>
      </c>
      <c r="W61" s="8" t="e">
        <f t="shared" si="5"/>
        <v>#NUM!</v>
      </c>
    </row>
    <row r="62" spans="1:23" x14ac:dyDescent="0.35">
      <c r="A62" s="2" t="str">
        <f>A61</f>
        <v>021-17</v>
      </c>
      <c r="B62" s="2" t="str">
        <f t="shared" ref="B62:C62" si="36">B61</f>
        <v>N/a</v>
      </c>
      <c r="C62" s="2" t="str">
        <f t="shared" si="36"/>
        <v>1-Methylpiperazine</v>
      </c>
      <c r="D62" s="17" t="s">
        <v>134</v>
      </c>
      <c r="E62" s="18" t="s">
        <v>133</v>
      </c>
      <c r="F62" s="17">
        <v>2.359</v>
      </c>
      <c r="G62" s="19">
        <v>0.123</v>
      </c>
      <c r="H62" s="19">
        <v>7.1999999999999995E-2</v>
      </c>
      <c r="I62" s="19">
        <v>2.367</v>
      </c>
      <c r="J62" s="19">
        <v>0.124</v>
      </c>
      <c r="K62" s="20">
        <v>7.2999999999999995E-2</v>
      </c>
      <c r="M62" s="8">
        <f t="shared" si="0"/>
        <v>-2.8011363636363661E-2</v>
      </c>
      <c r="N62" s="8">
        <f t="shared" si="1"/>
        <v>-0.28819364895308791</v>
      </c>
      <c r="P62" s="8">
        <f t="shared" si="2"/>
        <v>-3.988964248764227E-2</v>
      </c>
      <c r="Q62" s="8">
        <f t="shared" si="2"/>
        <v>-9.8517070927692851E-2</v>
      </c>
      <c r="S62" s="8">
        <f t="shared" si="3"/>
        <v>-0.41040278414093379</v>
      </c>
      <c r="T62" s="8">
        <f t="shared" si="3"/>
        <v>-1.0135884323019602</v>
      </c>
      <c r="V62" s="8" t="e">
        <f t="shared" si="4"/>
        <v>#NUM!</v>
      </c>
      <c r="W62" s="8" t="e">
        <f t="shared" si="5"/>
        <v>#NUM!</v>
      </c>
    </row>
    <row r="63" spans="1:23" x14ac:dyDescent="0.35">
      <c r="A63" s="2" t="str">
        <f>A61</f>
        <v>021-17</v>
      </c>
      <c r="B63" s="2" t="str">
        <f t="shared" ref="B63:C63" si="37">B61</f>
        <v>N/a</v>
      </c>
      <c r="C63" s="2" t="str">
        <f t="shared" si="37"/>
        <v>1-Methylpiperazine</v>
      </c>
      <c r="D63" s="17" t="s">
        <v>135</v>
      </c>
      <c r="E63" s="18" t="s">
        <v>133</v>
      </c>
      <c r="F63" s="17">
        <v>2.3740000000000001</v>
      </c>
      <c r="G63" s="19">
        <v>0.124</v>
      </c>
      <c r="H63" s="19">
        <v>7.3999999999999996E-2</v>
      </c>
      <c r="I63" s="19">
        <v>2.367</v>
      </c>
      <c r="J63" s="19">
        <v>0.124</v>
      </c>
      <c r="K63" s="20">
        <v>7.2999999999999995E-2</v>
      </c>
      <c r="M63" s="8">
        <f t="shared" si="0"/>
        <v>-2.2329545454545473E-2</v>
      </c>
      <c r="N63" s="8">
        <f t="shared" si="1"/>
        <v>-0.22973651934799907</v>
      </c>
      <c r="P63" s="8">
        <f t="shared" si="2"/>
        <v>-3.8740085067249116E-2</v>
      </c>
      <c r="Q63" s="8">
        <f t="shared" si="2"/>
        <v>-9.6217956086906559E-2</v>
      </c>
      <c r="S63" s="8">
        <f t="shared" si="3"/>
        <v>-0.39857561456914892</v>
      </c>
      <c r="T63" s="8">
        <f t="shared" si="3"/>
        <v>-0.98993409315839054</v>
      </c>
      <c r="V63" s="8" t="e">
        <f t="shared" si="4"/>
        <v>#NUM!</v>
      </c>
      <c r="W63" s="8" t="e">
        <f t="shared" si="5"/>
        <v>#NUM!</v>
      </c>
    </row>
    <row r="64" spans="1:23" x14ac:dyDescent="0.35">
      <c r="A64" s="2" t="str">
        <f>'PET Catalysis Raw Summary'!A20</f>
        <v>021-18</v>
      </c>
      <c r="B64" s="2" t="str">
        <f>'PET Catalysis Raw Summary'!B20</f>
        <v>N/a</v>
      </c>
      <c r="C64" s="2" t="str">
        <f>'PET Catalysis Raw Summary'!C20</f>
        <v>Morpholine</v>
      </c>
      <c r="D64" s="17" t="s">
        <v>136</v>
      </c>
      <c r="E64" s="18" t="s">
        <v>137</v>
      </c>
      <c r="F64" s="17">
        <v>2.3519999999999999</v>
      </c>
      <c r="G64" s="19">
        <v>0.121</v>
      </c>
      <c r="H64" s="19">
        <v>7.0000000000000007E-2</v>
      </c>
      <c r="I64" s="19">
        <v>2.3730000000000002</v>
      </c>
      <c r="J64" s="19">
        <v>0.127</v>
      </c>
      <c r="K64" s="20">
        <v>7.6999999999999999E-2</v>
      </c>
      <c r="M64" s="8">
        <f t="shared" si="0"/>
        <v>-3.369318181818181E-2</v>
      </c>
      <c r="N64" s="8">
        <f t="shared" si="1"/>
        <v>-0.34665077855817633</v>
      </c>
      <c r="P64" s="8">
        <f t="shared" si="2"/>
        <v>-4.2188757328428569E-2</v>
      </c>
      <c r="Q64" s="8">
        <f t="shared" si="2"/>
        <v>-0.10081618576847913</v>
      </c>
      <c r="S64" s="8">
        <f t="shared" si="3"/>
        <v>-0.43405712328450347</v>
      </c>
      <c r="T64" s="8">
        <f t="shared" si="3"/>
        <v>-1.0372427714455297</v>
      </c>
      <c r="V64" s="8" t="e">
        <f t="shared" si="4"/>
        <v>#NUM!</v>
      </c>
      <c r="W64" s="8" t="e">
        <f t="shared" si="5"/>
        <v>#NUM!</v>
      </c>
    </row>
    <row r="65" spans="1:23" x14ac:dyDescent="0.35">
      <c r="A65" s="2" t="str">
        <f>A64</f>
        <v>021-18</v>
      </c>
      <c r="B65" s="2" t="str">
        <f t="shared" ref="B65:C65" si="38">B64</f>
        <v>N/a</v>
      </c>
      <c r="C65" s="2" t="str">
        <f t="shared" si="38"/>
        <v>Morpholine</v>
      </c>
      <c r="D65" s="17" t="s">
        <v>138</v>
      </c>
      <c r="E65" s="18" t="s">
        <v>137</v>
      </c>
      <c r="F65" s="17">
        <v>2.3450000000000002</v>
      </c>
      <c r="G65" s="19">
        <v>0.11899999999999999</v>
      </c>
      <c r="H65" s="19">
        <v>6.9000000000000006E-2</v>
      </c>
      <c r="I65" s="19">
        <v>2.3730000000000002</v>
      </c>
      <c r="J65" s="19">
        <v>0.127</v>
      </c>
      <c r="K65" s="20">
        <v>7.6999999999999999E-2</v>
      </c>
      <c r="M65" s="8">
        <f t="shared" si="0"/>
        <v>-3.6534090909090898E-2</v>
      </c>
      <c r="N65" s="8">
        <f t="shared" si="1"/>
        <v>-0.37587934336072071</v>
      </c>
      <c r="P65" s="8">
        <f t="shared" si="2"/>
        <v>-4.4487872169214869E-2</v>
      </c>
      <c r="Q65" s="8">
        <f t="shared" si="2"/>
        <v>-0.10196574318887229</v>
      </c>
      <c r="S65" s="8">
        <f t="shared" si="3"/>
        <v>-0.45771146242807315</v>
      </c>
      <c r="T65" s="8">
        <f t="shared" si="3"/>
        <v>-1.0490699410173145</v>
      </c>
      <c r="V65" s="8" t="e">
        <f t="shared" si="4"/>
        <v>#NUM!</v>
      </c>
      <c r="W65" s="8" t="e">
        <f t="shared" si="5"/>
        <v>#NUM!</v>
      </c>
    </row>
    <row r="66" spans="1:23" x14ac:dyDescent="0.35">
      <c r="A66" s="2" t="str">
        <f>A64</f>
        <v>021-18</v>
      </c>
      <c r="B66" s="2" t="str">
        <f t="shared" ref="B66:C66" si="39">B64</f>
        <v>N/a</v>
      </c>
      <c r="C66" s="2" t="str">
        <f t="shared" si="39"/>
        <v>Morpholine</v>
      </c>
      <c r="D66" s="17" t="s">
        <v>139</v>
      </c>
      <c r="E66" s="18" t="s">
        <v>137</v>
      </c>
      <c r="F66" s="17">
        <v>2.423</v>
      </c>
      <c r="G66" s="19">
        <v>0.14299999999999999</v>
      </c>
      <c r="H66" s="19">
        <v>9.1999999999999998E-2</v>
      </c>
      <c r="I66" s="19">
        <v>2.3730000000000002</v>
      </c>
      <c r="J66" s="19">
        <v>0.127</v>
      </c>
      <c r="K66" s="20">
        <v>7.6999999999999999E-2</v>
      </c>
      <c r="M66" s="8">
        <f t="shared" si="0"/>
        <v>2.8806818181818173E-2</v>
      </c>
      <c r="N66" s="8">
        <f t="shared" si="1"/>
        <v>0.29637764709780001</v>
      </c>
      <c r="P66" s="8">
        <f t="shared" si="2"/>
        <v>-1.6898494079779305E-2</v>
      </c>
      <c r="Q66" s="8">
        <f t="shared" si="2"/>
        <v>-7.5525922519829869E-2</v>
      </c>
      <c r="S66" s="8">
        <f t="shared" si="3"/>
        <v>-0.17385939270523723</v>
      </c>
      <c r="T66" s="8">
        <f t="shared" si="3"/>
        <v>-0.77704504086626336</v>
      </c>
      <c r="V66" s="8">
        <f t="shared" si="4"/>
        <v>5.9800183468711389E-2</v>
      </c>
      <c r="W66" s="8">
        <f t="shared" si="5"/>
        <v>0.61525148527718465</v>
      </c>
    </row>
    <row r="67" spans="1:23" x14ac:dyDescent="0.35">
      <c r="A67" s="2" t="str">
        <f>'PET Catalysis Raw Summary'!A21</f>
        <v>021-19</v>
      </c>
      <c r="B67" s="2" t="str">
        <f>'PET Catalysis Raw Summary'!B21</f>
        <v>N/a</v>
      </c>
      <c r="C67" s="2" t="str">
        <f>'PET Catalysis Raw Summary'!C21</f>
        <v>Diisopropylamine (DIPA)</v>
      </c>
      <c r="D67" s="17" t="s">
        <v>140</v>
      </c>
      <c r="E67" s="18" t="s">
        <v>141</v>
      </c>
      <c r="F67" s="17">
        <v>2.3820000000000001</v>
      </c>
      <c r="G67" s="19">
        <v>0.13</v>
      </c>
      <c r="H67" s="19">
        <v>7.3999999999999996E-2</v>
      </c>
      <c r="I67" s="19">
        <v>2.379</v>
      </c>
      <c r="J67" s="19">
        <v>0.128</v>
      </c>
      <c r="K67" s="20">
        <v>7.1999999999999995E-2</v>
      </c>
      <c r="M67" s="8">
        <f t="shared" si="0"/>
        <v>-2.2329545454545473E-2</v>
      </c>
      <c r="N67" s="8">
        <f t="shared" si="1"/>
        <v>-0.22973651934799907</v>
      </c>
      <c r="P67" s="8">
        <f t="shared" si="2"/>
        <v>-3.1842740544890218E-2</v>
      </c>
      <c r="Q67" s="8">
        <f t="shared" si="2"/>
        <v>-9.6217956086906559E-2</v>
      </c>
      <c r="S67" s="8">
        <f t="shared" si="3"/>
        <v>-0.32761259713843982</v>
      </c>
      <c r="T67" s="8">
        <f t="shared" si="3"/>
        <v>-0.98993409315839054</v>
      </c>
      <c r="V67" s="8" t="e">
        <f t="shared" si="4"/>
        <v>#NUM!</v>
      </c>
      <c r="W67" s="8" t="e">
        <f t="shared" si="5"/>
        <v>#NUM!</v>
      </c>
    </row>
    <row r="68" spans="1:23" x14ac:dyDescent="0.35">
      <c r="A68" s="2" t="str">
        <f>A67</f>
        <v>021-19</v>
      </c>
      <c r="B68" s="2" t="str">
        <f t="shared" ref="B68:C68" si="40">B67</f>
        <v>N/a</v>
      </c>
      <c r="C68" s="2" t="str">
        <f t="shared" si="40"/>
        <v>Diisopropylamine (DIPA)</v>
      </c>
      <c r="D68" s="17" t="s">
        <v>142</v>
      </c>
      <c r="E68" s="18" t="s">
        <v>141</v>
      </c>
      <c r="F68" s="17">
        <v>2.3740000000000001</v>
      </c>
      <c r="G68" s="19">
        <v>0.127</v>
      </c>
      <c r="H68" s="19">
        <v>7.0000000000000007E-2</v>
      </c>
      <c r="I68" s="19">
        <v>2.379</v>
      </c>
      <c r="J68" s="19">
        <v>0.128</v>
      </c>
      <c r="K68" s="20">
        <v>7.1999999999999995E-2</v>
      </c>
      <c r="M68" s="8">
        <f t="shared" si="0"/>
        <v>-3.369318181818181E-2</v>
      </c>
      <c r="N68" s="8">
        <f t="shared" si="1"/>
        <v>-0.34665077855817633</v>
      </c>
      <c r="P68" s="8">
        <f t="shared" si="2"/>
        <v>-3.5291412806069671E-2</v>
      </c>
      <c r="Q68" s="8">
        <f t="shared" si="2"/>
        <v>-0.10081618576847913</v>
      </c>
      <c r="S68" s="8">
        <f t="shared" si="3"/>
        <v>-0.36309410585379442</v>
      </c>
      <c r="T68" s="8">
        <f t="shared" si="3"/>
        <v>-1.0372427714455297</v>
      </c>
      <c r="V68" s="8" t="e">
        <f t="shared" si="4"/>
        <v>#NUM!</v>
      </c>
      <c r="W68" s="8" t="e">
        <f t="shared" si="5"/>
        <v>#NUM!</v>
      </c>
    </row>
    <row r="69" spans="1:23" x14ac:dyDescent="0.35">
      <c r="A69" s="2" t="str">
        <f>A67</f>
        <v>021-19</v>
      </c>
      <c r="B69" s="2" t="str">
        <f t="shared" ref="B69:C69" si="41">B67</f>
        <v>N/a</v>
      </c>
      <c r="C69" s="2" t="str">
        <f t="shared" si="41"/>
        <v>Diisopropylamine (DIPA)</v>
      </c>
      <c r="D69" s="17" t="s">
        <v>143</v>
      </c>
      <c r="E69" s="18" t="s">
        <v>141</v>
      </c>
      <c r="F69" s="17">
        <v>2.3820000000000001</v>
      </c>
      <c r="G69" s="19">
        <v>0.127</v>
      </c>
      <c r="H69" s="19">
        <v>7.0999999999999994E-2</v>
      </c>
      <c r="I69" s="19">
        <v>2.379</v>
      </c>
      <c r="J69" s="19">
        <v>0.128</v>
      </c>
      <c r="K69" s="20">
        <v>7.1999999999999995E-2</v>
      </c>
      <c r="M69" s="8">
        <f t="shared" si="0"/>
        <v>-3.0852272727272752E-2</v>
      </c>
      <c r="N69" s="8">
        <f t="shared" si="1"/>
        <v>-0.31742221375563229</v>
      </c>
      <c r="P69" s="8">
        <f t="shared" si="2"/>
        <v>-3.5291412806069671E-2</v>
      </c>
      <c r="Q69" s="8">
        <f t="shared" si="2"/>
        <v>-9.9666628348085998E-2</v>
      </c>
      <c r="S69" s="8">
        <f t="shared" si="3"/>
        <v>-0.36309410585379442</v>
      </c>
      <c r="T69" s="8">
        <f t="shared" si="3"/>
        <v>-1.025415601873745</v>
      </c>
      <c r="V69" s="8" t="e">
        <f t="shared" si="4"/>
        <v>#NUM!</v>
      </c>
      <c r="W69" s="8" t="e">
        <f t="shared" si="5"/>
        <v>#NUM!</v>
      </c>
    </row>
    <row r="70" spans="1:23" x14ac:dyDescent="0.35">
      <c r="A70" s="2" t="str">
        <f>'PET Catalysis Raw Summary'!A22</f>
        <v>021-20</v>
      </c>
      <c r="B70" s="2" t="str">
        <f>'PET Catalysis Raw Summary'!B22</f>
        <v>N/a</v>
      </c>
      <c r="C70" s="2" t="str">
        <f>'PET Catalysis Raw Summary'!C22</f>
        <v>2,6-Lutidine</v>
      </c>
      <c r="D70" s="17" t="s">
        <v>144</v>
      </c>
      <c r="E70" s="18" t="s">
        <v>145</v>
      </c>
      <c r="F70" s="17">
        <v>2.3279999999999998</v>
      </c>
      <c r="G70" s="19">
        <v>0.129</v>
      </c>
      <c r="H70" s="19">
        <v>6.9000000000000006E-2</v>
      </c>
      <c r="I70" s="19">
        <v>2.347</v>
      </c>
      <c r="J70" s="19">
        <v>0.14099999999999999</v>
      </c>
      <c r="K70" s="20">
        <v>8.2000000000000003E-2</v>
      </c>
      <c r="M70" s="8">
        <f t="shared" si="0"/>
        <v>-3.6534090909090898E-2</v>
      </c>
      <c r="N70" s="8">
        <f t="shared" si="1"/>
        <v>-0.37587934336072071</v>
      </c>
      <c r="P70" s="8">
        <f t="shared" si="2"/>
        <v>-3.2992297965283371E-2</v>
      </c>
      <c r="Q70" s="8">
        <f t="shared" si="2"/>
        <v>-0.10196574318887229</v>
      </c>
      <c r="S70" s="8">
        <f t="shared" si="3"/>
        <v>-0.33943976671022469</v>
      </c>
      <c r="T70" s="8">
        <f t="shared" si="3"/>
        <v>-1.0490699410173145</v>
      </c>
      <c r="V70" s="8" t="e">
        <f t="shared" si="4"/>
        <v>#NUM!</v>
      </c>
      <c r="W70" s="8" t="e">
        <f t="shared" si="5"/>
        <v>#NUM!</v>
      </c>
    </row>
    <row r="71" spans="1:23" x14ac:dyDescent="0.35">
      <c r="A71" s="2" t="str">
        <f>A70</f>
        <v>021-20</v>
      </c>
      <c r="B71" s="2" t="str">
        <f t="shared" ref="B71:C71" si="42">B70</f>
        <v>N/a</v>
      </c>
      <c r="C71" s="2" t="str">
        <f t="shared" si="42"/>
        <v>2,6-Lutidine</v>
      </c>
      <c r="D71" s="17" t="s">
        <v>146</v>
      </c>
      <c r="E71" s="18" t="s">
        <v>145</v>
      </c>
      <c r="F71" s="17">
        <v>2.3740000000000001</v>
      </c>
      <c r="G71" s="19">
        <v>0.16600000000000001</v>
      </c>
      <c r="H71" s="19">
        <v>0.105</v>
      </c>
      <c r="I71" s="19">
        <v>2.347</v>
      </c>
      <c r="J71" s="19">
        <v>0.14099999999999999</v>
      </c>
      <c r="K71" s="20">
        <v>8.2000000000000003E-2</v>
      </c>
      <c r="M71" s="8">
        <f t="shared" si="0"/>
        <v>6.5738636363636346E-2</v>
      </c>
      <c r="N71" s="8">
        <f t="shared" si="1"/>
        <v>0.67634898953087697</v>
      </c>
      <c r="P71" s="8">
        <f t="shared" si="2"/>
        <v>9.5413265892631358E-3</v>
      </c>
      <c r="Q71" s="8">
        <f t="shared" si="2"/>
        <v>-6.0581676054718946E-2</v>
      </c>
      <c r="S71" s="8">
        <f t="shared" si="3"/>
        <v>9.8165507445814121E-2</v>
      </c>
      <c r="T71" s="8">
        <f t="shared" si="3"/>
        <v>-0.62329183643306074</v>
      </c>
      <c r="V71" s="8">
        <f t="shared" si="4"/>
        <v>0.1077708361009896</v>
      </c>
      <c r="W71" s="8">
        <f t="shared" si="5"/>
        <v>1.1087953771143622</v>
      </c>
    </row>
    <row r="72" spans="1:23" x14ac:dyDescent="0.35">
      <c r="A72" s="2" t="str">
        <f>A70</f>
        <v>021-20</v>
      </c>
      <c r="B72" s="2" t="str">
        <f t="shared" ref="B72:C72" si="43">B70</f>
        <v>N/a</v>
      </c>
      <c r="C72" s="2" t="str">
        <f t="shared" si="43"/>
        <v>2,6-Lutidine</v>
      </c>
      <c r="D72" s="17" t="s">
        <v>147</v>
      </c>
      <c r="E72" s="18" t="s">
        <v>145</v>
      </c>
      <c r="F72" s="17">
        <v>2.3380000000000001</v>
      </c>
      <c r="G72" s="19">
        <v>0.129</v>
      </c>
      <c r="H72" s="19">
        <v>7.0999999999999994E-2</v>
      </c>
      <c r="I72" s="19">
        <v>2.347</v>
      </c>
      <c r="J72" s="19">
        <v>0.14099999999999999</v>
      </c>
      <c r="K72" s="20">
        <v>8.2000000000000003E-2</v>
      </c>
      <c r="M72" s="8">
        <f t="shared" si="0"/>
        <v>-3.0852272727272752E-2</v>
      </c>
      <c r="N72" s="8">
        <f t="shared" si="1"/>
        <v>-0.31742221375563229</v>
      </c>
      <c r="P72" s="8">
        <f t="shared" si="2"/>
        <v>-3.2992297965283371E-2</v>
      </c>
      <c r="Q72" s="8">
        <f t="shared" si="2"/>
        <v>-9.9666628348085998E-2</v>
      </c>
      <c r="S72" s="8">
        <f t="shared" si="3"/>
        <v>-0.33943976671022469</v>
      </c>
      <c r="T72" s="8">
        <f t="shared" si="3"/>
        <v>-1.025415601873745</v>
      </c>
      <c r="V72" s="8" t="e">
        <f t="shared" si="4"/>
        <v>#NUM!</v>
      </c>
      <c r="W72" s="8" t="e">
        <f t="shared" si="5"/>
        <v>#NUM!</v>
      </c>
    </row>
    <row r="73" spans="1:23" x14ac:dyDescent="0.35">
      <c r="A73" s="2" t="str">
        <f>'PET Catalysis Raw Summary'!A23</f>
        <v>021-21</v>
      </c>
      <c r="B73" s="2" t="str">
        <f>'PET Catalysis Raw Summary'!B23</f>
        <v>N/a</v>
      </c>
      <c r="C73" s="2" t="str">
        <f>'PET Catalysis Raw Summary'!C23</f>
        <v>Control (only PET)</v>
      </c>
      <c r="D73" s="17" t="s">
        <v>148</v>
      </c>
      <c r="E73" s="18" t="s">
        <v>157</v>
      </c>
      <c r="F73" s="17">
        <v>2.3290000000000002</v>
      </c>
      <c r="G73" s="19">
        <v>0.107</v>
      </c>
      <c r="H73" s="19">
        <v>6.4000000000000001E-2</v>
      </c>
      <c r="I73" s="19">
        <v>2.359</v>
      </c>
      <c r="J73" s="19">
        <v>0.108</v>
      </c>
      <c r="K73" s="20">
        <v>6.4000000000000001E-2</v>
      </c>
      <c r="M73" s="8">
        <f t="shared" si="0"/>
        <v>-5.0738636363636368E-2</v>
      </c>
      <c r="N73" s="8">
        <f t="shared" si="1"/>
        <v>-0.52202216737344287</v>
      </c>
      <c r="P73" s="8">
        <f t="shared" si="2"/>
        <v>-5.8282561213932646E-2</v>
      </c>
      <c r="Q73" s="8">
        <f t="shared" si="2"/>
        <v>-0.10771353029083804</v>
      </c>
      <c r="S73" s="8">
        <f t="shared" si="3"/>
        <v>-0.59963749728949101</v>
      </c>
      <c r="T73" s="8">
        <f t="shared" si="3"/>
        <v>-1.1082057888762387</v>
      </c>
      <c r="V73" s="8" t="e">
        <f t="shared" si="4"/>
        <v>#NUM!</v>
      </c>
      <c r="W73" s="8" t="e">
        <f t="shared" si="5"/>
        <v>#NUM!</v>
      </c>
    </row>
    <row r="74" spans="1:23" x14ac:dyDescent="0.35">
      <c r="A74" s="2" t="str">
        <f>A73</f>
        <v>021-21</v>
      </c>
      <c r="B74" s="2" t="str">
        <f t="shared" ref="B74:C74" si="44">B73</f>
        <v>N/a</v>
      </c>
      <c r="C74" s="2" t="str">
        <f t="shared" si="44"/>
        <v>Control (only PET)</v>
      </c>
      <c r="D74" s="17" t="s">
        <v>150</v>
      </c>
      <c r="E74" s="18" t="s">
        <v>157</v>
      </c>
      <c r="F74" s="17">
        <v>2.3460000000000001</v>
      </c>
      <c r="G74" s="19">
        <v>0.105</v>
      </c>
      <c r="H74" s="19">
        <v>6.2E-2</v>
      </c>
      <c r="I74" s="19">
        <v>2.359</v>
      </c>
      <c r="J74" s="19">
        <v>0.108</v>
      </c>
      <c r="K74" s="20">
        <v>6.4000000000000001E-2</v>
      </c>
      <c r="M74" s="8">
        <f t="shared" si="0"/>
        <v>-5.6420454545454558E-2</v>
      </c>
      <c r="N74" s="8">
        <f t="shared" si="1"/>
        <v>-0.58047929697853162</v>
      </c>
      <c r="P74" s="8">
        <f t="shared" si="2"/>
        <v>-6.0581676054718946E-2</v>
      </c>
      <c r="Q74" s="8">
        <f t="shared" si="2"/>
        <v>-0.11001264513162433</v>
      </c>
      <c r="S74" s="8">
        <f t="shared" si="3"/>
        <v>-0.62329183643306074</v>
      </c>
      <c r="T74" s="8">
        <f t="shared" si="3"/>
        <v>-1.1318601280198084</v>
      </c>
      <c r="V74" s="8" t="e">
        <f t="shared" si="4"/>
        <v>#NUM!</v>
      </c>
      <c r="W74" s="8" t="e">
        <f t="shared" si="5"/>
        <v>#NUM!</v>
      </c>
    </row>
    <row r="75" spans="1:23" x14ac:dyDescent="0.35">
      <c r="A75" s="2" t="str">
        <f>A73</f>
        <v>021-21</v>
      </c>
      <c r="B75" s="2" t="str">
        <f t="shared" ref="B75:C75" si="45">B73</f>
        <v>N/a</v>
      </c>
      <c r="C75" s="2" t="str">
        <f t="shared" si="45"/>
        <v>Control (only PET)</v>
      </c>
      <c r="D75" s="17" t="s">
        <v>151</v>
      </c>
      <c r="E75" s="18" t="s">
        <v>157</v>
      </c>
      <c r="F75" s="17">
        <v>2.4009999999999998</v>
      </c>
      <c r="G75" s="19">
        <v>0.111</v>
      </c>
      <c r="H75" s="19">
        <v>6.6000000000000003E-2</v>
      </c>
      <c r="I75" s="19">
        <v>2.359</v>
      </c>
      <c r="J75" s="19">
        <v>0.108</v>
      </c>
      <c r="K75" s="20">
        <v>6.4000000000000001E-2</v>
      </c>
      <c r="M75" s="8">
        <f t="shared" si="0"/>
        <v>-4.5056818181818184E-2</v>
      </c>
      <c r="N75" s="8">
        <f t="shared" si="1"/>
        <v>-0.46356503776835406</v>
      </c>
      <c r="P75" s="8">
        <f t="shared" si="2"/>
        <v>-5.3684331532360047E-2</v>
      </c>
      <c r="Q75" s="8">
        <f t="shared" si="2"/>
        <v>-0.10541441545005173</v>
      </c>
      <c r="S75" s="8">
        <f t="shared" si="3"/>
        <v>-0.55232881900235165</v>
      </c>
      <c r="T75" s="8">
        <f t="shared" si="3"/>
        <v>-1.0845514497326691</v>
      </c>
      <c r="V75" s="8" t="e">
        <f t="shared" si="4"/>
        <v>#NUM!</v>
      </c>
      <c r="W75" s="8" t="e">
        <f t="shared" si="5"/>
        <v>#NUM!</v>
      </c>
    </row>
    <row r="76" spans="1:23" x14ac:dyDescent="0.35">
      <c r="A76" s="2" t="str">
        <f>'PET Catalysis Raw Summary'!A24</f>
        <v>Blank</v>
      </c>
      <c r="B76" s="2" t="str">
        <f>'PET Catalysis Raw Summary'!B24</f>
        <v>Blank MeCN</v>
      </c>
      <c r="C76" s="2" t="str">
        <f>'PET Catalysis Raw Summary'!C24</f>
        <v>N/a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Blank</v>
      </c>
      <c r="B77" s="2" t="str">
        <f t="shared" ref="B77:C77" si="46">B76</f>
        <v>Blank MeCN</v>
      </c>
      <c r="C77" s="2" t="str">
        <f t="shared" si="46"/>
        <v>N/a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Blank</v>
      </c>
      <c r="B78" s="2" t="str">
        <f t="shared" ref="B78:C78" si="47">B76</f>
        <v>Blank MeCN</v>
      </c>
      <c r="C78" s="2" t="str">
        <f t="shared" si="47"/>
        <v>N/a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>
        <f>'PET Catalysis Raw Summary'!A25</f>
        <v>0</v>
      </c>
      <c r="B79" s="2">
        <f>'PET Catalysis Raw Summary'!B25</f>
        <v>0</v>
      </c>
      <c r="C79" s="2">
        <f>'PET Catalysis Raw Summary'!C25</f>
        <v>0</v>
      </c>
      <c r="D79" s="17"/>
      <c r="E79" s="18"/>
      <c r="F79" s="17"/>
      <c r="G79" s="19"/>
      <c r="H79" s="19"/>
      <c r="I79" s="19"/>
      <c r="J79" s="19"/>
      <c r="K79" s="20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>
        <f>A79</f>
        <v>0</v>
      </c>
      <c r="B80" s="2">
        <f t="shared" ref="B80:C80" si="54">B79</f>
        <v>0</v>
      </c>
      <c r="C80" s="2">
        <f t="shared" si="54"/>
        <v>0</v>
      </c>
      <c r="D80" s="17"/>
      <c r="E80" s="18"/>
      <c r="F80" s="17"/>
      <c r="G80" s="19"/>
      <c r="H80" s="19"/>
      <c r="I80" s="19"/>
      <c r="J80" s="19"/>
      <c r="K80" s="20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>
        <f>A79</f>
        <v>0</v>
      </c>
      <c r="B81" s="2">
        <f t="shared" ref="B81:C81" si="55">B79</f>
        <v>0</v>
      </c>
      <c r="C81" s="2">
        <f t="shared" si="55"/>
        <v>0</v>
      </c>
      <c r="D81" s="17"/>
      <c r="E81" s="18"/>
      <c r="F81" s="17"/>
      <c r="G81" s="19"/>
      <c r="H81" s="19"/>
      <c r="I81" s="19"/>
      <c r="J81" s="19"/>
      <c r="K81" s="20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>
        <f>'PET Catalysis Raw Summary'!A26</f>
        <v>0</v>
      </c>
      <c r="B82" s="2">
        <f>'PET Catalysis Raw Summary'!B26</f>
        <v>0</v>
      </c>
      <c r="C82" s="2">
        <f>'PET Catalysis Raw Summary'!C26</f>
        <v>0</v>
      </c>
      <c r="D82" s="17"/>
      <c r="E82" s="18"/>
      <c r="F82" s="17"/>
      <c r="G82" s="19"/>
      <c r="H82" s="19"/>
      <c r="I82" s="19"/>
      <c r="J82" s="19"/>
      <c r="K82" s="20"/>
      <c r="M82" s="8">
        <f t="shared" si="48"/>
        <v>-0.2325568181818182</v>
      </c>
      <c r="N82" s="8">
        <f t="shared" si="49"/>
        <v>-2.3926503147362839</v>
      </c>
      <c r="P82" s="8">
        <f t="shared" si="50"/>
        <v>-0.18128520519599955</v>
      </c>
      <c r="Q82" s="8">
        <f t="shared" si="50"/>
        <v>-0.18128520519599955</v>
      </c>
      <c r="S82" s="8">
        <f t="shared" si="51"/>
        <v>-1.865144641470468</v>
      </c>
      <c r="T82" s="8">
        <f t="shared" si="51"/>
        <v>-1.865144641470468</v>
      </c>
      <c r="V82" s="8" t="e">
        <f t="shared" si="52"/>
        <v>#NUM!</v>
      </c>
      <c r="W82" s="8" t="e">
        <f t="shared" si="53"/>
        <v>#NUM!</v>
      </c>
    </row>
    <row r="83" spans="1:23" x14ac:dyDescent="0.35">
      <c r="A83" s="2">
        <f>A82</f>
        <v>0</v>
      </c>
      <c r="B83" s="2">
        <f t="shared" ref="B83:C83" si="56">B82</f>
        <v>0</v>
      </c>
      <c r="C83" s="2">
        <f t="shared" si="56"/>
        <v>0</v>
      </c>
      <c r="D83" s="17"/>
      <c r="E83" s="18"/>
      <c r="F83" s="17"/>
      <c r="G83" s="19"/>
      <c r="H83" s="19"/>
      <c r="I83" s="19"/>
      <c r="J83" s="19"/>
      <c r="K83" s="20"/>
      <c r="M83" s="8">
        <f t="shared" si="48"/>
        <v>-0.2325568181818182</v>
      </c>
      <c r="N83" s="8">
        <f t="shared" si="49"/>
        <v>-2.3926503147362839</v>
      </c>
      <c r="P83" s="8">
        <f t="shared" si="50"/>
        <v>-0.18128520519599955</v>
      </c>
      <c r="Q83" s="8">
        <f t="shared" si="50"/>
        <v>-0.18128520519599955</v>
      </c>
      <c r="S83" s="8">
        <f t="shared" si="51"/>
        <v>-1.865144641470468</v>
      </c>
      <c r="T83" s="8">
        <f t="shared" si="51"/>
        <v>-1.865144641470468</v>
      </c>
      <c r="V83" s="8" t="e">
        <f t="shared" si="52"/>
        <v>#NUM!</v>
      </c>
      <c r="W83" s="8" t="e">
        <f t="shared" si="53"/>
        <v>#NUM!</v>
      </c>
    </row>
    <row r="84" spans="1:23" x14ac:dyDescent="0.35">
      <c r="A84" s="2">
        <f>A82</f>
        <v>0</v>
      </c>
      <c r="B84" s="2">
        <f t="shared" ref="B84:C84" si="57">B82</f>
        <v>0</v>
      </c>
      <c r="C84" s="2">
        <f t="shared" si="57"/>
        <v>0</v>
      </c>
      <c r="D84" s="17"/>
      <c r="E84" s="18"/>
      <c r="F84" s="17"/>
      <c r="G84" s="19"/>
      <c r="H84" s="19"/>
      <c r="I84" s="19"/>
      <c r="J84" s="19"/>
      <c r="K84" s="20"/>
      <c r="M84" s="8">
        <f t="shared" si="48"/>
        <v>-0.2325568181818182</v>
      </c>
      <c r="N84" s="8">
        <f t="shared" si="49"/>
        <v>-2.3926503147362839</v>
      </c>
      <c r="P84" s="8">
        <f t="shared" si="50"/>
        <v>-0.18128520519599955</v>
      </c>
      <c r="Q84" s="8">
        <f t="shared" si="50"/>
        <v>-0.18128520519599955</v>
      </c>
      <c r="S84" s="8">
        <f t="shared" si="51"/>
        <v>-1.865144641470468</v>
      </c>
      <c r="T84" s="8">
        <f t="shared" si="51"/>
        <v>-1.865144641470468</v>
      </c>
      <c r="V84" s="8" t="e">
        <f t="shared" si="52"/>
        <v>#NUM!</v>
      </c>
      <c r="W84" s="8" t="e">
        <f t="shared" si="53"/>
        <v>#NUM!</v>
      </c>
    </row>
    <row r="85" spans="1:23" x14ac:dyDescent="0.35">
      <c r="A85" s="2">
        <f>'PET Catalysis Raw Summary'!A27</f>
        <v>0</v>
      </c>
      <c r="B85" s="2">
        <f>'PET Catalysis Raw Summary'!B27</f>
        <v>0</v>
      </c>
      <c r="C85" s="2">
        <f>'PET Catalysis Raw Summary'!C27</f>
        <v>0</v>
      </c>
      <c r="D85" s="17"/>
      <c r="E85" s="18"/>
      <c r="F85" s="17"/>
      <c r="G85" s="19"/>
      <c r="H85" s="19"/>
      <c r="I85" s="19"/>
      <c r="J85" s="19"/>
      <c r="K85" s="20"/>
      <c r="M85" s="8">
        <f t="shared" si="48"/>
        <v>-0.2325568181818182</v>
      </c>
      <c r="N85" s="8">
        <f t="shared" si="49"/>
        <v>-2.3926503147362839</v>
      </c>
      <c r="P85" s="8">
        <f t="shared" si="50"/>
        <v>-0.18128520519599955</v>
      </c>
      <c r="Q85" s="8">
        <f t="shared" si="50"/>
        <v>-0.18128520519599955</v>
      </c>
      <c r="S85" s="8">
        <f t="shared" si="51"/>
        <v>-1.865144641470468</v>
      </c>
      <c r="T85" s="8">
        <f t="shared" si="51"/>
        <v>-1.865144641470468</v>
      </c>
      <c r="V85" s="8" t="e">
        <f t="shared" si="52"/>
        <v>#NUM!</v>
      </c>
      <c r="W85" s="8" t="e">
        <f t="shared" si="53"/>
        <v>#NUM!</v>
      </c>
    </row>
    <row r="86" spans="1:23" x14ac:dyDescent="0.35">
      <c r="A86" s="2">
        <f>A85</f>
        <v>0</v>
      </c>
      <c r="B86" s="2">
        <f t="shared" ref="B86:C86" si="58">B85</f>
        <v>0</v>
      </c>
      <c r="C86" s="2">
        <f t="shared" si="58"/>
        <v>0</v>
      </c>
      <c r="D86" s="17"/>
      <c r="E86" s="18"/>
      <c r="F86" s="17"/>
      <c r="G86" s="19"/>
      <c r="H86" s="19"/>
      <c r="I86" s="19"/>
      <c r="J86" s="19"/>
      <c r="K86" s="20"/>
      <c r="M86" s="8">
        <f t="shared" si="48"/>
        <v>-0.2325568181818182</v>
      </c>
      <c r="N86" s="8">
        <f t="shared" si="49"/>
        <v>-2.3926503147362839</v>
      </c>
      <c r="P86" s="8">
        <f t="shared" si="50"/>
        <v>-0.18128520519599955</v>
      </c>
      <c r="Q86" s="8">
        <f t="shared" si="50"/>
        <v>-0.18128520519599955</v>
      </c>
      <c r="S86" s="8">
        <f t="shared" si="51"/>
        <v>-1.865144641470468</v>
      </c>
      <c r="T86" s="8">
        <f t="shared" si="51"/>
        <v>-1.865144641470468</v>
      </c>
      <c r="V86" s="8" t="e">
        <f t="shared" si="52"/>
        <v>#NUM!</v>
      </c>
      <c r="W86" s="8" t="e">
        <f t="shared" si="53"/>
        <v>#NUM!</v>
      </c>
    </row>
    <row r="87" spans="1:23" x14ac:dyDescent="0.35">
      <c r="A87" s="2">
        <f>A85</f>
        <v>0</v>
      </c>
      <c r="B87" s="2">
        <f t="shared" ref="B87:C87" si="59">B85</f>
        <v>0</v>
      </c>
      <c r="C87" s="2">
        <f t="shared" si="59"/>
        <v>0</v>
      </c>
      <c r="D87" s="17"/>
      <c r="E87" s="18"/>
      <c r="F87" s="17"/>
      <c r="G87" s="19"/>
      <c r="H87" s="19"/>
      <c r="I87" s="19"/>
      <c r="J87" s="19"/>
      <c r="K87" s="20"/>
      <c r="M87" s="8">
        <f t="shared" si="48"/>
        <v>-0.2325568181818182</v>
      </c>
      <c r="N87" s="8">
        <f t="shared" si="49"/>
        <v>-2.3926503147362839</v>
      </c>
      <c r="P87" s="8">
        <f t="shared" si="50"/>
        <v>-0.18128520519599955</v>
      </c>
      <c r="Q87" s="8">
        <f t="shared" si="50"/>
        <v>-0.18128520519599955</v>
      </c>
      <c r="S87" s="8">
        <f t="shared" si="51"/>
        <v>-1.865144641470468</v>
      </c>
      <c r="T87" s="8">
        <f t="shared" si="51"/>
        <v>-1.865144641470468</v>
      </c>
      <c r="V87" s="8" t="e">
        <f t="shared" si="52"/>
        <v>#NUM!</v>
      </c>
      <c r="W87" s="8" t="e">
        <f t="shared" si="53"/>
        <v>#NUM!</v>
      </c>
    </row>
    <row r="88" spans="1:23" x14ac:dyDescent="0.35">
      <c r="A88" s="2">
        <f>'PET Catalysis Raw Summary'!A28</f>
        <v>0</v>
      </c>
      <c r="B88" s="2">
        <f>'PET Catalysis Raw Summary'!B28</f>
        <v>0</v>
      </c>
      <c r="C88" s="2">
        <f>'PET Catalysis Raw Summary'!C28</f>
        <v>0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>
        <f>A88</f>
        <v>0</v>
      </c>
      <c r="B89" s="2">
        <f t="shared" ref="B89:C89" si="60">B88</f>
        <v>0</v>
      </c>
      <c r="C89" s="2">
        <f t="shared" si="60"/>
        <v>0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>
        <f>A88</f>
        <v>0</v>
      </c>
      <c r="B90" s="2">
        <f t="shared" ref="B90:C90" si="61">B88</f>
        <v>0</v>
      </c>
      <c r="C90" s="2">
        <f t="shared" si="61"/>
        <v>0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>
        <f>'PET Catalysis Raw Summary'!A29</f>
        <v>0</v>
      </c>
      <c r="B91" s="2">
        <f>'PET Catalysis Raw Summary'!B29</f>
        <v>0</v>
      </c>
      <c r="C91" s="2">
        <f>'PET Catalysis Raw Summary'!C29</f>
        <v>0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>
        <f>A91</f>
        <v>0</v>
      </c>
      <c r="B92" s="2">
        <f t="shared" ref="B92:C92" si="62">B91</f>
        <v>0</v>
      </c>
      <c r="C92" s="2">
        <f t="shared" si="62"/>
        <v>0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>
        <f>A91</f>
        <v>0</v>
      </c>
      <c r="B93" s="2">
        <f t="shared" ref="B93:C93" si="63">B91</f>
        <v>0</v>
      </c>
      <c r="C93" s="2">
        <f t="shared" si="63"/>
        <v>0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>
        <f>'PET Catalysis Raw Summary'!A30</f>
        <v>0</v>
      </c>
      <c r="B94" s="2">
        <f>'PET Catalysis Raw Summary'!B30</f>
        <v>0</v>
      </c>
      <c r="C94" s="2">
        <f>'PET Catalysis Raw Summary'!C30</f>
        <v>0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>
        <f>A94</f>
        <v>0</v>
      </c>
      <c r="B95" s="2">
        <f t="shared" ref="B95:C95" si="64">B94</f>
        <v>0</v>
      </c>
      <c r="C95" s="2">
        <f t="shared" si="64"/>
        <v>0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>
        <f>A94</f>
        <v>0</v>
      </c>
      <c r="B96" s="2">
        <f t="shared" ref="B96:C96" si="65">B94</f>
        <v>0</v>
      </c>
      <c r="C96" s="2">
        <f t="shared" si="65"/>
        <v>0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:C101" si="68">B100</f>
        <v>0</v>
      </c>
      <c r="C101" s="2">
        <f t="shared" si="68"/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48"/>
        <v>-0.2325568181818182</v>
      </c>
      <c r="N101" s="8">
        <f t="shared" si="49"/>
        <v>-2.3926503147362839</v>
      </c>
      <c r="P101" s="8">
        <f t="shared" si="50"/>
        <v>-0.18128520519599955</v>
      </c>
      <c r="Q101" s="8">
        <f t="shared" si="50"/>
        <v>-0.18128520519599955</v>
      </c>
      <c r="S101" s="8">
        <f t="shared" si="51"/>
        <v>-1.865144641470468</v>
      </c>
      <c r="T101" s="8">
        <f t="shared" si="51"/>
        <v>-1.865144641470468</v>
      </c>
      <c r="V101" s="8" t="e">
        <f t="shared" si="52"/>
        <v>#NUM!</v>
      </c>
      <c r="W101" s="8" t="e">
        <f t="shared" si="53"/>
        <v>#NUM!</v>
      </c>
    </row>
    <row r="102" spans="1:23" x14ac:dyDescent="0.35">
      <c r="A102" s="2">
        <f>A100</f>
        <v>0</v>
      </c>
      <c r="B102" s="2">
        <f t="shared" ref="B102:C102" si="69">B100</f>
        <v>0</v>
      </c>
      <c r="C102" s="2">
        <f t="shared" si="69"/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48"/>
        <v>-0.2325568181818182</v>
      </c>
      <c r="N102" s="8">
        <f t="shared" si="49"/>
        <v>-2.3926503147362839</v>
      </c>
      <c r="P102" s="8">
        <f t="shared" si="50"/>
        <v>-0.18128520519599955</v>
      </c>
      <c r="Q102" s="8">
        <f t="shared" si="50"/>
        <v>-0.18128520519599955</v>
      </c>
      <c r="S102" s="8">
        <f t="shared" si="51"/>
        <v>-1.865144641470468</v>
      </c>
      <c r="T102" s="8">
        <f t="shared" si="51"/>
        <v>-1.865144641470468</v>
      </c>
      <c r="V102" s="8" t="e">
        <f t="shared" si="52"/>
        <v>#NUM!</v>
      </c>
      <c r="W102" s="8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:C104" si="70">B103</f>
        <v>0</v>
      </c>
      <c r="C104" s="2">
        <f t="shared" si="7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1">B103</f>
        <v>0</v>
      </c>
      <c r="C105" s="2">
        <f t="shared" si="7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0" sqref="D10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021-1</v>
      </c>
      <c r="B3" s="2" t="str">
        <f>'PET Catalysis Raw Summary'!B3</f>
        <v>N/a</v>
      </c>
      <c r="C3" s="2" t="str">
        <f>'PET Catalysis Raw Summary'!C3</f>
        <v>Triethylamine (NET3)</v>
      </c>
      <c r="D3" s="8">
        <f>'Baseline Raw Data'!K13</f>
        <v>8.3000000000000004E-2</v>
      </c>
      <c r="E3" s="8">
        <f>_xlfn.STDEV.P('Baseline Raw Data'!H13:H15)</f>
        <v>4.9665548085837778E-3</v>
      </c>
    </row>
    <row r="4" spans="1:10" x14ac:dyDescent="0.35">
      <c r="A4" s="2" t="str">
        <f>'PET Catalysis Raw Summary'!A4</f>
        <v>021-2</v>
      </c>
      <c r="B4" s="2" t="str">
        <f>'PET Catalysis Raw Summary'!B4</f>
        <v>N/a</v>
      </c>
      <c r="C4" s="2" t="str">
        <f>'PET Catalysis Raw Summary'!C4</f>
        <v>Tris(2-aminoethyl)amine (TEAE)</v>
      </c>
      <c r="D4" s="8">
        <f>'Baseline Raw Data'!K16</f>
        <v>1.6220000000000001</v>
      </c>
      <c r="E4" s="8">
        <f>_xlfn.STDEV.P('Baseline Raw Data'!H16:H18)</f>
        <v>0.22162280267758205</v>
      </c>
    </row>
    <row r="5" spans="1:10" x14ac:dyDescent="0.35">
      <c r="A5" s="2" t="str">
        <f>'PET Catalysis Raw Summary'!A5</f>
        <v>021-3</v>
      </c>
      <c r="B5" s="2" t="str">
        <f>'PET Catalysis Raw Summary'!B5</f>
        <v>N/a</v>
      </c>
      <c r="C5" s="2" t="str">
        <f>'PET Catalysis Raw Summary'!C5</f>
        <v>4-(Dimethylamino)pyridine (DMAP)</v>
      </c>
      <c r="D5" s="8">
        <f>'Baseline Raw Data'!K19</f>
        <v>1.1919999999999999</v>
      </c>
      <c r="E5" s="8">
        <f>_xlfn.STDEV.P('Baseline Raw Data'!H19:H21)</f>
        <v>0.27488704751022536</v>
      </c>
    </row>
    <row r="6" spans="1:10" s="35" customFormat="1" x14ac:dyDescent="0.35">
      <c r="A6" s="2" t="str">
        <f>'PET Catalysis Raw Summary'!A6</f>
        <v>021-4</v>
      </c>
      <c r="B6" s="2" t="str">
        <f>'PET Catalysis Raw Summary'!B6</f>
        <v>N/a</v>
      </c>
      <c r="C6" s="2" t="str">
        <f>'PET Catalysis Raw Summary'!C6</f>
        <v>Pyridine</v>
      </c>
      <c r="D6" s="34">
        <f>'Baseline Raw Data'!K22</f>
        <v>8.6999999999999994E-2</v>
      </c>
      <c r="E6" s="34">
        <f>_xlfn.STDEV.P('Baseline Raw Data'!H22:H24)</f>
        <v>1.2472191289246422E-3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021-5</v>
      </c>
      <c r="B7" s="2" t="str">
        <f>'PET Catalysis Raw Summary'!B7</f>
        <v>N/a</v>
      </c>
      <c r="C7" s="2" t="str">
        <f>'PET Catalysis Raw Summary'!C7</f>
        <v>Ethylenediamine (1,2-en)</v>
      </c>
      <c r="D7" s="34">
        <f>'Baseline Raw Data'!K25</f>
        <v>0.23799999999999999</v>
      </c>
      <c r="E7" s="34">
        <f>_xlfn.STDEV.P('Baseline Raw Data'!H25:H27)</f>
        <v>3.6669696844488273E-2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021-6</v>
      </c>
      <c r="B8" s="2" t="str">
        <f>'PET Catalysis Raw Summary'!B8</f>
        <v>N/a</v>
      </c>
      <c r="C8" s="2" t="str">
        <f>'PET Catalysis Raw Summary'!C8</f>
        <v>1-Methylimidazole (NMI)</v>
      </c>
      <c r="D8" s="34">
        <f>'Baseline Raw Data'!K28</f>
        <v>8.5999999999999993E-2</v>
      </c>
      <c r="E8" s="34">
        <f>_xlfn.STDEV.P('Baseline Raw Data'!H28:H30)</f>
        <v>2.8284271247461861E-3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021-7</v>
      </c>
      <c r="B9" s="2" t="str">
        <f>'PET Catalysis Raw Summary'!B9</f>
        <v>N/a</v>
      </c>
      <c r="C9" s="2" t="str">
        <f>'PET Catalysis Raw Summary'!C9</f>
        <v>Imidazole</v>
      </c>
      <c r="D9" s="34">
        <f>'Baseline Raw Data'!K31</f>
        <v>8.4000000000000005E-2</v>
      </c>
      <c r="E9" s="34">
        <f>_xlfn.STDEV.P('Baseline Raw Data'!H31:H33)</f>
        <v>1.6329931618554478E-3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021-8</v>
      </c>
      <c r="B10" s="2" t="str">
        <f>'PET Catalysis Raw Summary'!B10</f>
        <v>N/a</v>
      </c>
      <c r="C10" s="2" t="str">
        <f>'PET Catalysis Raw Summary'!C10</f>
        <v>1-Azabicyclo[2.2.2]octane (ABCO)</v>
      </c>
      <c r="D10" s="34">
        <f>'Baseline Raw Data'!K34</f>
        <v>0.08</v>
      </c>
      <c r="E10" s="34">
        <f>_xlfn.STDEV.P('Baseline Raw Data'!H34:H36)</f>
        <v>8.1649658092772682E-4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021-9</v>
      </c>
      <c r="B11" s="2" t="str">
        <f>'PET Catalysis Raw Summary'!B11</f>
        <v>N/a</v>
      </c>
      <c r="C11" s="2" t="str">
        <f>'PET Catalysis Raw Summary'!C11</f>
        <v>1,4-Diazabicyclo[2.2.2]octane (DABCO)</v>
      </c>
      <c r="D11" s="34">
        <f>'Baseline Raw Data'!K37</f>
        <v>8.2000000000000003E-2</v>
      </c>
      <c r="E11" s="34">
        <f>_xlfn.STDEV.P('Baseline Raw Data'!H37:H39)</f>
        <v>2.0548046676563273E-3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021-10</v>
      </c>
      <c r="B12" s="2" t="str">
        <f>'PET Catalysis Raw Summary'!B12</f>
        <v>N/a</v>
      </c>
      <c r="C12" s="2" t="str">
        <f>'PET Catalysis Raw Summary'!C12</f>
        <v>1,8-diazabicyclo(5.4.0)undec-7-ene (DBU)</v>
      </c>
      <c r="D12" s="34">
        <f>'Baseline Raw Data'!K40</f>
        <v>9.7000000000000003E-2</v>
      </c>
      <c r="E12" s="34">
        <f>_xlfn.STDEV.P('Baseline Raw Data'!H40:H42)</f>
        <v>3.5590260840104404E-3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021-11</v>
      </c>
      <c r="B13" s="2" t="str">
        <f>'PET Catalysis Raw Summary'!B13</f>
        <v>N/a</v>
      </c>
      <c r="C13" s="2" t="str">
        <f>'PET Catalysis Raw Summary'!C13</f>
        <v>1,5,7-triazabicyclo(4.4.0)dec-5-ene (TBD)</v>
      </c>
      <c r="D13" s="34">
        <f>'Baseline Raw Data'!K43</f>
        <v>0.105</v>
      </c>
      <c r="E13" s="34">
        <f>_xlfn.STDEV.P('Baseline Raw Data'!H43:H45)</f>
        <v>2.4944382578492965E-3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021-12</v>
      </c>
      <c r="B14" s="2" t="str">
        <f>'PET Catalysis Raw Summary'!B14</f>
        <v>N/a</v>
      </c>
      <c r="C14" s="2" t="str">
        <f>'PET Catalysis Raw Summary'!C14</f>
        <v>7-Methyl-1,5,7-triazabicyclo(4.4.0)dec-5-ene (MTBD)</v>
      </c>
      <c r="D14" s="34">
        <f>'Baseline Raw Data'!K46</f>
        <v>9.6000000000000002E-2</v>
      </c>
      <c r="E14" s="34">
        <f>_xlfn.STDEV.P('Baseline Raw Data'!H46:H48)</f>
        <v>2.9439202887759515E-3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021-13</v>
      </c>
      <c r="B15" s="2" t="str">
        <f>'PET Catalysis Raw Summary'!B15</f>
        <v>N/a</v>
      </c>
      <c r="C15" s="2" t="str">
        <f>'PET Catalysis Raw Summary'!C15</f>
        <v>1,1,3,3-Tetramethylguanidine (TMG)</v>
      </c>
      <c r="D15" s="34">
        <f>'Baseline Raw Data'!K49</f>
        <v>0.08</v>
      </c>
      <c r="E15" s="34">
        <f>_xlfn.STDEV.P('Baseline Raw Data'!H49:H51)</f>
        <v>2.9439202887759515E-3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021-14</v>
      </c>
      <c r="B16" s="2" t="str">
        <f>'PET Catalysis Raw Summary'!B16</f>
        <v>N/a</v>
      </c>
      <c r="C16" s="2" t="str">
        <f>'PET Catalysis Raw Summary'!C16</f>
        <v>2-tert-Butylimino-2-diethylamino-1,3-dimethylperhydro-1,3,2-diazaphosphorine (BEMP)</v>
      </c>
      <c r="D16" s="34">
        <f>'Baseline Raw Data'!K52</f>
        <v>8.1000000000000003E-2</v>
      </c>
      <c r="E16" s="34">
        <f>_xlfn.STDEV.P('Baseline Raw Data'!H52:H54)</f>
        <v>1.6996731711975965E-3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021-15</v>
      </c>
      <c r="B17" s="2" t="str">
        <f>'PET Catalysis Raw Summary'!B17</f>
        <v>N/a</v>
      </c>
      <c r="C17" s="2" t="str">
        <f>'PET Catalysis Raw Summary'!C17</f>
        <v>Phospazene base P1-t-Bu</v>
      </c>
      <c r="D17" s="34">
        <f>'Baseline Raw Data'!K55</f>
        <v>8.1000000000000003E-2</v>
      </c>
      <c r="E17" s="34">
        <f>_xlfn.STDEV.P('Baseline Raw Data'!H55:H57)</f>
        <v>1.4142135623730965E-3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021-16</v>
      </c>
      <c r="B18" s="2" t="str">
        <f>'PET Catalysis Raw Summary'!B18</f>
        <v>N/a</v>
      </c>
      <c r="C18" s="2" t="str">
        <f>'PET Catalysis Raw Summary'!C18</f>
        <v>Phospazene base P2-t-Bu</v>
      </c>
      <c r="D18" s="34">
        <f>'Baseline Raw Data'!K58</f>
        <v>8.6999999999999994E-2</v>
      </c>
      <c r="E18" s="34">
        <f>_xlfn.STDEV.P('Baseline Raw Data'!H58:H60)</f>
        <v>4.7140452079103207E-4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021-17</v>
      </c>
      <c r="B19" s="2" t="str">
        <f>'PET Catalysis Raw Summary'!B19</f>
        <v>N/a</v>
      </c>
      <c r="C19" s="2" t="str">
        <f>'PET Catalysis Raw Summary'!C19</f>
        <v>1-Methylpiperazine</v>
      </c>
      <c r="D19" s="34">
        <f>'Baseline Raw Data'!K61</f>
        <v>7.2999999999999995E-2</v>
      </c>
      <c r="E19" s="34">
        <f>_xlfn.STDEV.P('Baseline Raw Data'!H61:H63)</f>
        <v>9.4280904158206415E-4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021-18</v>
      </c>
      <c r="B20" s="2" t="str">
        <f>'PET Catalysis Raw Summary'!B20</f>
        <v>N/a</v>
      </c>
      <c r="C20" s="2" t="str">
        <f>'PET Catalysis Raw Summary'!C20</f>
        <v>Morpholine</v>
      </c>
      <c r="D20" s="34">
        <f>'Baseline Raw Data'!K64</f>
        <v>7.6999999999999999E-2</v>
      </c>
      <c r="E20" s="34">
        <f>_xlfn.STDEV.P('Baseline Raw Data'!H64:H66)</f>
        <v>1.0614455552060444E-2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021-19</v>
      </c>
      <c r="B21" s="2" t="str">
        <f>'PET Catalysis Raw Summary'!B21</f>
        <v>N/a</v>
      </c>
      <c r="C21" s="2" t="str">
        <f>'PET Catalysis Raw Summary'!C21</f>
        <v>Diisopropylamine (DIPA)</v>
      </c>
      <c r="D21" s="34">
        <f>'Baseline Raw Data'!K67</f>
        <v>7.1999999999999995E-2</v>
      </c>
      <c r="E21" s="34">
        <f>_xlfn.STDEV.P('Baseline Raw Data'!H67:H69)</f>
        <v>1.6996731711975918E-3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021-20</v>
      </c>
      <c r="B22" s="2" t="str">
        <f>'PET Catalysis Raw Summary'!B22</f>
        <v>N/a</v>
      </c>
      <c r="C22" s="2" t="str">
        <f>'PET Catalysis Raw Summary'!C22</f>
        <v>2,6-Lutidine</v>
      </c>
      <c r="D22" s="34">
        <f>'Baseline Raw Data'!K70</f>
        <v>8.2000000000000003E-2</v>
      </c>
      <c r="E22" s="34">
        <f>_xlfn.STDEV.P('Baseline Raw Data'!H70:H72)</f>
        <v>1.6519348924485155E-2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021-21</v>
      </c>
      <c r="B23" s="2" t="str">
        <f>'PET Catalysis Raw Summary'!B23</f>
        <v>N/a</v>
      </c>
      <c r="C23" s="2" t="str">
        <f>'PET Catalysis Raw Summary'!C23</f>
        <v>Control (only PET)</v>
      </c>
      <c r="D23" s="34">
        <f>'Baseline Raw Data'!K73</f>
        <v>6.4000000000000001E-2</v>
      </c>
      <c r="E23" s="34">
        <f>_xlfn.STDEV.P('Baseline Raw Data'!H73:H75)</f>
        <v>1.6329931618554536E-3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Blank</v>
      </c>
      <c r="B24" s="2" t="str">
        <f>'PET Catalysis Raw Summary'!B24</f>
        <v>Blank MeCN</v>
      </c>
      <c r="C24" s="2" t="str">
        <f>'PET Catalysis Raw Summary'!C24</f>
        <v>N/a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>
        <f>'PET Catalysis Raw Summary'!A25</f>
        <v>0</v>
      </c>
      <c r="B25" s="2">
        <f>'PET Catalysis Raw Summary'!B25</f>
        <v>0</v>
      </c>
      <c r="C25" s="2">
        <f>'PET Catalysis Raw Summary'!C25</f>
        <v>0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>
        <f>'PET Catalysis Raw Summary'!A26</f>
        <v>0</v>
      </c>
      <c r="B26" s="2">
        <f>'PET Catalysis Raw Summary'!B26</f>
        <v>0</v>
      </c>
      <c r="C26" s="2">
        <f>'PET Catalysis Raw Summary'!C26</f>
        <v>0</v>
      </c>
      <c r="D26" s="34"/>
      <c r="E26" s="34"/>
      <c r="F26" s="34"/>
      <c r="G26" s="34"/>
      <c r="H26" s="34"/>
      <c r="I26" s="34"/>
      <c r="J26" s="34"/>
    </row>
    <row r="27" spans="1:10" x14ac:dyDescent="0.35">
      <c r="A27" s="2">
        <f>'PET Catalysis Raw Summary'!A27</f>
        <v>0</v>
      </c>
      <c r="B27" s="2">
        <f>'PET Catalysis Raw Summary'!B27</f>
        <v>0</v>
      </c>
      <c r="C27" s="2">
        <f>'PET Catalysis Raw Summary'!C27</f>
        <v>0</v>
      </c>
      <c r="D27" s="34"/>
    </row>
    <row r="28" spans="1:10" x14ac:dyDescent="0.35">
      <c r="A28" s="2">
        <f>'PET Catalysis Raw Summary'!A28</f>
        <v>0</v>
      </c>
      <c r="B28" s="2">
        <f>'PET Catalysis Raw Summary'!B28</f>
        <v>0</v>
      </c>
      <c r="C28" s="2">
        <f>'PET Catalysis Raw Summary'!C28</f>
        <v>0</v>
      </c>
      <c r="D28" s="34"/>
    </row>
    <row r="29" spans="1:10" x14ac:dyDescent="0.35">
      <c r="A29" s="2">
        <f>'PET Catalysis Raw Summary'!A29</f>
        <v>0</v>
      </c>
      <c r="B29" s="2">
        <f>'PET Catalysis Raw Summary'!B29</f>
        <v>0</v>
      </c>
      <c r="C29" s="2">
        <f>'PET Catalysis Raw Summary'!C29</f>
        <v>0</v>
      </c>
      <c r="D29" s="34"/>
    </row>
    <row r="30" spans="1:10" x14ac:dyDescent="0.35">
      <c r="A30" s="2">
        <f>'PET Catalysis Raw Summary'!A30</f>
        <v>0</v>
      </c>
      <c r="B30" s="2">
        <f>'PET Catalysis Raw Summary'!B30</f>
        <v>0</v>
      </c>
      <c r="C30" s="2">
        <f>'PET Catalysis Raw Summary'!C30</f>
        <v>0</v>
      </c>
      <c r="D30" s="34"/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</row>
    <row r="33" spans="1:3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</row>
    <row r="34" spans="1:3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</row>
    <row r="35" spans="1:3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</row>
    <row r="36" spans="1:3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</row>
    <row r="37" spans="1:3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</row>
    <row r="38" spans="1:3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</row>
    <row r="39" spans="1:3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O54" activePane="bottomRight" state="frozen"/>
      <selection pane="topRight" activeCell="D1" sqref="D1"/>
      <selection pane="bottomLeft" activeCell="A7" sqref="A7"/>
      <selection pane="bottomRight" activeCell="P69" sqref="P69:P71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76.36328125" style="23" bestFit="1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9.719632524214072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021-1</v>
      </c>
      <c r="B9" s="23" t="str">
        <f>'PET Catalysis Raw Data'!B13</f>
        <v>N/a</v>
      </c>
      <c r="C9" s="23" t="str">
        <f>'PET Catalysis Raw Data'!C13</f>
        <v>Triethylamine (NET3)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2.734</v>
      </c>
      <c r="G9" s="23">
        <f>'PET Catalysis Raw Data'!G13</f>
        <v>0.871</v>
      </c>
      <c r="H9" s="23">
        <f>'PET Catalysis Raw Data'!H13</f>
        <v>0.55800000000000005</v>
      </c>
      <c r="I9" s="23">
        <f>'PET Catalysis Raw Data'!I13</f>
        <v>2.6549999999999998</v>
      </c>
      <c r="J9" s="23">
        <f>'PET Catalysis Raw Data'!J13</f>
        <v>0.55300000000000005</v>
      </c>
      <c r="K9" s="23">
        <f>'PET Catalysis Raw Data'!K13</f>
        <v>0.3</v>
      </c>
      <c r="M9" s="8">
        <f>H9-'Baseline UV'!$D$3</f>
        <v>0.47500000000000003</v>
      </c>
      <c r="O9" s="8">
        <f>U9</f>
        <v>1.0545489066543574</v>
      </c>
      <c r="P9" s="8">
        <f>(O9/$S$6)*100</f>
        <v>10.849678771570925</v>
      </c>
      <c r="R9" s="8">
        <f>(M9-0.08186)/0.352</f>
        <v>1.1168750000000003</v>
      </c>
      <c r="S9" s="8">
        <f>(R9/$S$6)*100</f>
        <v>11.490917966472304</v>
      </c>
      <c r="U9" s="8">
        <f>7.167/(((4.769-M9)/(M9-0.07992))^(1/1.245))</f>
        <v>1.0545489066543574</v>
      </c>
      <c r="V9" s="8">
        <f>(U9/$S$6)*100</f>
        <v>10.849678771570925</v>
      </c>
    </row>
    <row r="10" spans="1:23" x14ac:dyDescent="0.35">
      <c r="A10" s="23" t="str">
        <f>'PET Catalysis Raw Data'!A14</f>
        <v>021-1</v>
      </c>
      <c r="B10" s="23" t="str">
        <f>'PET Catalysis Raw Data'!B14</f>
        <v>N/a</v>
      </c>
      <c r="C10" s="23" t="str">
        <f>'PET Catalysis Raw Data'!C14</f>
        <v>Triethylamine (NET3)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2.645</v>
      </c>
      <c r="G10" s="23">
        <f>'PET Catalysis Raw Data'!G14</f>
        <v>0.35399999999999998</v>
      </c>
      <c r="H10" s="23">
        <f>'PET Catalysis Raw Data'!H14</f>
        <v>0.156</v>
      </c>
      <c r="I10" s="23">
        <f>'PET Catalysis Raw Data'!I14</f>
        <v>2.6549999999999998</v>
      </c>
      <c r="J10" s="23">
        <f>'PET Catalysis Raw Data'!J14</f>
        <v>0.55300000000000005</v>
      </c>
      <c r="K10" s="23">
        <f>'PET Catalysis Raw Data'!K14</f>
        <v>0.3</v>
      </c>
      <c r="M10" s="8">
        <f>H10-'Baseline UV'!$D$3</f>
        <v>7.2999999999999995E-2</v>
      </c>
      <c r="O10" s="8" t="e">
        <f>U10</f>
        <v>#NUM!</v>
      </c>
      <c r="P10" s="8" t="e">
        <f t="shared" ref="P10:P73" si="0">(O10/$S$6)*100</f>
        <v>#NUM!</v>
      </c>
      <c r="R10" s="8">
        <f t="shared" ref="R10:R73" si="1">(M10-0.08186)/0.352</f>
        <v>-2.5170454545454565E-2</v>
      </c>
      <c r="S10" s="8">
        <f t="shared" ref="S10:S73" si="2">(R10/$S$6)*100</f>
        <v>-0.25896508415054348</v>
      </c>
      <c r="U10" s="8" t="e">
        <f t="shared" ref="U10:U73" si="3">7.167/(((4.769-M10)/(M10-0.07992))^(1/1.245))</f>
        <v>#NUM!</v>
      </c>
      <c r="V10" s="8" t="e">
        <f t="shared" ref="V10:V73" si="4">(U10/$S$6)*100</f>
        <v>#NUM!</v>
      </c>
    </row>
    <row r="11" spans="1:23" x14ac:dyDescent="0.35">
      <c r="A11" s="23" t="str">
        <f>'PET Catalysis Raw Data'!A15</f>
        <v>021-1</v>
      </c>
      <c r="B11" s="23" t="str">
        <f>'PET Catalysis Raw Data'!B15</f>
        <v>N/a</v>
      </c>
      <c r="C11" s="23" t="str">
        <f>'PET Catalysis Raw Data'!C15</f>
        <v>Triethylamine (NET3)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2.5870000000000002</v>
      </c>
      <c r="G11" s="23">
        <f>'PET Catalysis Raw Data'!G15</f>
        <v>0.434</v>
      </c>
      <c r="H11" s="23">
        <f>'PET Catalysis Raw Data'!H15</f>
        <v>0.187</v>
      </c>
      <c r="I11" s="23">
        <f>'PET Catalysis Raw Data'!I15</f>
        <v>2.6549999999999998</v>
      </c>
      <c r="J11" s="23">
        <f>'PET Catalysis Raw Data'!J15</f>
        <v>0.55300000000000005</v>
      </c>
      <c r="K11" s="23">
        <f>'PET Catalysis Raw Data'!K15</f>
        <v>0.3</v>
      </c>
      <c r="M11" s="8">
        <f>H11-'Baseline UV'!$D$3</f>
        <v>0.104</v>
      </c>
      <c r="O11" s="8">
        <f t="shared" ref="O11:O74" si="5">U11</f>
        <v>0.10428764342493871</v>
      </c>
      <c r="P11" s="8">
        <f t="shared" si="0"/>
        <v>1.072958706670563</v>
      </c>
      <c r="R11" s="8">
        <f>(M11-0.08186)/0.352</f>
        <v>6.2897727272727258E-2</v>
      </c>
      <c r="S11" s="8">
        <f>(R11/$S$6)*100</f>
        <v>0.64712042472833264</v>
      </c>
      <c r="U11" s="8">
        <f t="shared" si="3"/>
        <v>0.10428764342493871</v>
      </c>
      <c r="V11" s="8">
        <f t="shared" si="4"/>
        <v>1.072958706670563</v>
      </c>
    </row>
    <row r="12" spans="1:23" x14ac:dyDescent="0.35">
      <c r="A12" s="23" t="str">
        <f>'PET Catalysis Raw Data'!A16</f>
        <v>021-2</v>
      </c>
      <c r="B12" s="23" t="str">
        <f>'PET Catalysis Raw Data'!B16</f>
        <v>N/a</v>
      </c>
      <c r="C12" s="23" t="str">
        <f>'PET Catalysis Raw Data'!C16</f>
        <v>Tris(2-aminoethyl)amine (TEAE)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3.2389999999999999</v>
      </c>
      <c r="G12" s="23" t="str">
        <f>'PET Catalysis Raw Data'!G16</f>
        <v>overflow</v>
      </c>
      <c r="H12" s="23">
        <f>'PET Catalysis Raw Data'!H16</f>
        <v>2.3439999999999999</v>
      </c>
      <c r="I12" s="23">
        <f>'PET Catalysis Raw Data'!I16</f>
        <v>3.093</v>
      </c>
      <c r="J12" s="23">
        <f>'PET Catalysis Raw Data'!J16</f>
        <v>3.4289999999999998</v>
      </c>
      <c r="K12" s="23">
        <f>'PET Catalysis Raw Data'!K16</f>
        <v>2.0939999999999999</v>
      </c>
      <c r="M12" s="8">
        <f>H12-'Baseline UV'!$D$4</f>
        <v>0.72199999999999975</v>
      </c>
      <c r="O12" s="8">
        <f t="shared" si="5"/>
        <v>1.6335534101682931</v>
      </c>
      <c r="P12" s="8">
        <f t="shared" si="0"/>
        <v>16.806740441047509</v>
      </c>
      <c r="R12" s="8">
        <f t="shared" si="1"/>
        <v>1.8185795454545448</v>
      </c>
      <c r="S12" s="8">
        <f t="shared" si="2"/>
        <v>18.710373472700759</v>
      </c>
      <c r="U12" s="8">
        <f t="shared" si="3"/>
        <v>1.6335534101682931</v>
      </c>
      <c r="V12" s="8">
        <f t="shared" si="4"/>
        <v>16.806740441047509</v>
      </c>
    </row>
    <row r="13" spans="1:23" x14ac:dyDescent="0.35">
      <c r="A13" s="23" t="str">
        <f>'PET Catalysis Raw Data'!A17</f>
        <v>021-2</v>
      </c>
      <c r="B13" s="23" t="str">
        <f>'PET Catalysis Raw Data'!B17</f>
        <v>N/a</v>
      </c>
      <c r="C13" s="23" t="str">
        <f>'PET Catalysis Raw Data'!C17</f>
        <v>Tris(2-aminoethyl)amine (TEAE)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3.379</v>
      </c>
      <c r="G13" s="23" t="str">
        <f>'PET Catalysis Raw Data'!G17</f>
        <v>overflow</v>
      </c>
      <c r="H13" s="23">
        <f>'PET Catalysis Raw Data'!H17</f>
        <v>2.3820000000000001</v>
      </c>
      <c r="I13" s="23">
        <f>'PET Catalysis Raw Data'!I17</f>
        <v>3.093</v>
      </c>
      <c r="J13" s="23">
        <f>'PET Catalysis Raw Data'!J17</f>
        <v>3.4289999999999998</v>
      </c>
      <c r="K13" s="23">
        <f>'PET Catalysis Raw Data'!K17</f>
        <v>2.0939999999999999</v>
      </c>
      <c r="M13" s="8">
        <f>H13-'Baseline UV'!$D$4</f>
        <v>0.76</v>
      </c>
      <c r="O13" s="8">
        <f t="shared" si="5"/>
        <v>1.723777219182975</v>
      </c>
      <c r="P13" s="8">
        <f t="shared" si="0"/>
        <v>17.73500402292585</v>
      </c>
      <c r="R13" s="8">
        <f t="shared" si="1"/>
        <v>1.9265340909090909</v>
      </c>
      <c r="S13" s="8">
        <f t="shared" si="2"/>
        <v>19.821058935197453</v>
      </c>
      <c r="U13" s="8">
        <f t="shared" si="3"/>
        <v>1.723777219182975</v>
      </c>
      <c r="V13" s="8">
        <f t="shared" si="4"/>
        <v>17.73500402292585</v>
      </c>
    </row>
    <row r="14" spans="1:23" x14ac:dyDescent="0.35">
      <c r="A14" s="23" t="str">
        <f>'PET Catalysis Raw Data'!A18</f>
        <v>021-2</v>
      </c>
      <c r="B14" s="23" t="str">
        <f>'PET Catalysis Raw Data'!B18</f>
        <v>N/a</v>
      </c>
      <c r="C14" s="23" t="str">
        <f>'PET Catalysis Raw Data'!C18</f>
        <v>Tris(2-aminoethyl)amine (TEAE)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2.6629999999999998</v>
      </c>
      <c r="G14" s="23">
        <f>'PET Catalysis Raw Data'!G18</f>
        <v>3.4289999999999998</v>
      </c>
      <c r="H14" s="23">
        <f>'PET Catalysis Raw Data'!H18</f>
        <v>1.5549999999999999</v>
      </c>
      <c r="I14" s="23">
        <f>'PET Catalysis Raw Data'!I18</f>
        <v>3.093</v>
      </c>
      <c r="J14" s="23">
        <f>'PET Catalysis Raw Data'!J18</f>
        <v>3.4289999999999998</v>
      </c>
      <c r="K14" s="23">
        <f>'PET Catalysis Raw Data'!K18</f>
        <v>2.0939999999999999</v>
      </c>
      <c r="M14" s="8">
        <f>H14-'Baseline UV'!$D$4</f>
        <v>-6.7000000000000171E-2</v>
      </c>
      <c r="O14" s="8" t="e">
        <f t="shared" si="5"/>
        <v>#NUM!</v>
      </c>
      <c r="P14" s="8" t="e">
        <f t="shared" si="0"/>
        <v>#NUM!</v>
      </c>
      <c r="R14" s="8">
        <f t="shared" si="1"/>
        <v>-0.42289772727272773</v>
      </c>
      <c r="S14" s="8">
        <f t="shared" si="2"/>
        <v>-4.3509641565067625</v>
      </c>
      <c r="U14" s="8" t="e">
        <f t="shared" si="3"/>
        <v>#NUM!</v>
      </c>
      <c r="V14" s="8" t="e">
        <f t="shared" si="4"/>
        <v>#NUM!</v>
      </c>
    </row>
    <row r="15" spans="1:23" x14ac:dyDescent="0.35">
      <c r="A15" s="23" t="str">
        <f>'PET Catalysis Raw Data'!A19</f>
        <v>021-3</v>
      </c>
      <c r="B15" s="23" t="str">
        <f>'PET Catalysis Raw Data'!B19</f>
        <v>N/a</v>
      </c>
      <c r="C15" s="23" t="str">
        <f>'PET Catalysis Raw Data'!C19</f>
        <v>4-(Dimethylamino)pyridine (DMAP)</v>
      </c>
      <c r="D15" s="23" t="str">
        <f>'PET Catalysis Raw Data'!D19</f>
        <v>A07</v>
      </c>
      <c r="E15" s="23" t="str">
        <f>'PET Catalysis Raw Data'!E19</f>
        <v>Sample X3</v>
      </c>
      <c r="F15" s="23" t="str">
        <f>'PET Catalysis Raw Data'!F19</f>
        <v>overflow</v>
      </c>
      <c r="G15" s="23" t="str">
        <f>'PET Catalysis Raw Data'!G19</f>
        <v>overflow</v>
      </c>
      <c r="H15" s="23" t="str">
        <f>'PET Catalysis Raw Data'!H19</f>
        <v>overflow</v>
      </c>
      <c r="I15" s="23">
        <f>'PET Catalysis Raw Data'!I19</f>
        <v>3.1739999999999999</v>
      </c>
      <c r="J15" s="23" t="str">
        <f>'PET Catalysis Raw Data'!J19</f>
        <v>n.a.</v>
      </c>
      <c r="K15" s="23">
        <f>'PET Catalysis Raw Data'!K19</f>
        <v>2.9329999999999998</v>
      </c>
      <c r="M15" s="8" t="e">
        <f>H15-'Baseline UV'!$D$5</f>
        <v>#VALUE!</v>
      </c>
      <c r="O15" s="8" t="e">
        <f t="shared" si="5"/>
        <v>#VALUE!</v>
      </c>
      <c r="P15" s="8" t="e">
        <f t="shared" si="0"/>
        <v>#VALUE!</v>
      </c>
      <c r="R15" s="8" t="e">
        <f t="shared" si="1"/>
        <v>#VALUE!</v>
      </c>
      <c r="S15" s="8" t="e">
        <f t="shared" si="2"/>
        <v>#VALUE!</v>
      </c>
      <c r="U15" s="8" t="e">
        <f t="shared" si="3"/>
        <v>#VALUE!</v>
      </c>
      <c r="V15" s="8" t="e">
        <f t="shared" si="4"/>
        <v>#VALUE!</v>
      </c>
    </row>
    <row r="16" spans="1:23" x14ac:dyDescent="0.35">
      <c r="A16" s="23" t="str">
        <f>'PET Catalysis Raw Data'!A20</f>
        <v>021-3</v>
      </c>
      <c r="B16" s="23" t="str">
        <f>'PET Catalysis Raw Data'!B20</f>
        <v>N/a</v>
      </c>
      <c r="C16" s="23" t="str">
        <f>'PET Catalysis Raw Data'!C20</f>
        <v>4-(Dimethylamino)pyridine (DMAP)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3.0779999999999998</v>
      </c>
      <c r="G16" s="23" t="str">
        <f>'PET Catalysis Raw Data'!G20</f>
        <v>overflow</v>
      </c>
      <c r="H16" s="23">
        <f>'PET Catalysis Raw Data'!H20</f>
        <v>2.9289999999999998</v>
      </c>
      <c r="I16" s="23">
        <f>'PET Catalysis Raw Data'!I20</f>
        <v>3.1739999999999999</v>
      </c>
      <c r="J16" s="23" t="str">
        <f>'PET Catalysis Raw Data'!J20</f>
        <v>n.a.</v>
      </c>
      <c r="K16" s="23">
        <f>'PET Catalysis Raw Data'!K20</f>
        <v>2.9329999999999998</v>
      </c>
      <c r="M16" s="8">
        <f>H16-'Baseline UV'!$D$5</f>
        <v>1.7369999999999999</v>
      </c>
      <c r="O16" s="8">
        <f t="shared" si="5"/>
        <v>4.4114953023433383</v>
      </c>
      <c r="P16" s="8">
        <f t="shared" si="0"/>
        <v>45.38747006487317</v>
      </c>
      <c r="R16" s="8">
        <f t="shared" si="1"/>
        <v>4.7021022727272728</v>
      </c>
      <c r="S16" s="8">
        <f t="shared" si="2"/>
        <v>48.377366747283318</v>
      </c>
      <c r="U16" s="8">
        <f t="shared" si="3"/>
        <v>4.4114953023433383</v>
      </c>
      <c r="V16" s="8">
        <f t="shared" si="4"/>
        <v>45.38747006487317</v>
      </c>
    </row>
    <row r="17" spans="1:23" x14ac:dyDescent="0.35">
      <c r="A17" s="23" t="str">
        <f>'PET Catalysis Raw Data'!A21</f>
        <v>021-3</v>
      </c>
      <c r="B17" s="23" t="str">
        <f>'PET Catalysis Raw Data'!B21</f>
        <v>N/a</v>
      </c>
      <c r="C17" s="23" t="str">
        <f>'PET Catalysis Raw Data'!C21</f>
        <v>4-(Dimethylamino)pyridine (DMAP)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3.27</v>
      </c>
      <c r="G17" s="23" t="str">
        <f>'PET Catalysis Raw Data'!G21</f>
        <v>overflow</v>
      </c>
      <c r="H17" s="23">
        <f>'PET Catalysis Raw Data'!H21</f>
        <v>2.9359999999999999</v>
      </c>
      <c r="I17" s="23">
        <f>'PET Catalysis Raw Data'!I21</f>
        <v>3.1739999999999999</v>
      </c>
      <c r="J17" s="23" t="str">
        <f>'PET Catalysis Raw Data'!J21</f>
        <v>n.a.</v>
      </c>
      <c r="K17" s="23">
        <f>'PET Catalysis Raw Data'!K21</f>
        <v>2.9329999999999998</v>
      </c>
      <c r="M17" s="8">
        <f>H17-'Baseline UV'!$D$5</f>
        <v>1.744</v>
      </c>
      <c r="O17" s="8">
        <f t="shared" si="5"/>
        <v>4.4346828128054154</v>
      </c>
      <c r="P17" s="8">
        <f t="shared" si="0"/>
        <v>45.626033718430143</v>
      </c>
      <c r="R17" s="8">
        <f t="shared" si="1"/>
        <v>4.7219886363636361</v>
      </c>
      <c r="S17" s="8">
        <f t="shared" si="2"/>
        <v>48.581966700901127</v>
      </c>
      <c r="U17" s="8">
        <f t="shared" si="3"/>
        <v>4.4346828128054154</v>
      </c>
      <c r="V17" s="8">
        <f t="shared" si="4"/>
        <v>45.626033718430143</v>
      </c>
    </row>
    <row r="18" spans="1:23" x14ac:dyDescent="0.35">
      <c r="A18" s="23" t="str">
        <f>'PET Catalysis Raw Data'!A22</f>
        <v>021-4</v>
      </c>
      <c r="B18" s="23" t="str">
        <f>'PET Catalysis Raw Data'!B22</f>
        <v>N/a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3.028</v>
      </c>
      <c r="G18" s="23">
        <f>'PET Catalysis Raw Data'!G22</f>
        <v>1.129</v>
      </c>
      <c r="H18" s="23">
        <f>'PET Catalysis Raw Data'!H22</f>
        <v>0.79800000000000004</v>
      </c>
      <c r="I18" s="23">
        <f>'PET Catalysis Raw Data'!I22</f>
        <v>2.81</v>
      </c>
      <c r="J18" s="23">
        <f>'PET Catalysis Raw Data'!J22</f>
        <v>0.81399999999999995</v>
      </c>
      <c r="K18" s="23">
        <f>'PET Catalysis Raw Data'!K22</f>
        <v>0.503</v>
      </c>
      <c r="M18" s="8">
        <f>H18-'Baseline UV'!$D$6</f>
        <v>0.71100000000000008</v>
      </c>
      <c r="O18" s="8">
        <f t="shared" si="5"/>
        <v>1.6075281566184756</v>
      </c>
      <c r="P18" s="8">
        <f t="shared" si="0"/>
        <v>16.53898079596852</v>
      </c>
      <c r="R18" s="8">
        <f t="shared" si="1"/>
        <v>1.7873295454545457</v>
      </c>
      <c r="S18" s="8">
        <f t="shared" si="2"/>
        <v>18.388859259872778</v>
      </c>
      <c r="U18" s="8">
        <f t="shared" si="3"/>
        <v>1.6075281566184756</v>
      </c>
      <c r="V18" s="8">
        <f t="shared" si="4"/>
        <v>16.53898079596852</v>
      </c>
    </row>
    <row r="19" spans="1:23" x14ac:dyDescent="0.35">
      <c r="A19" s="23" t="str">
        <f>'PET Catalysis Raw Data'!A23</f>
        <v>021-4</v>
      </c>
      <c r="B19" s="23" t="str">
        <f>'PET Catalysis Raw Data'!B23</f>
        <v>N/a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2.7890000000000001</v>
      </c>
      <c r="G19" s="23">
        <f>'PET Catalysis Raw Data'!G23</f>
        <v>0.82299999999999995</v>
      </c>
      <c r="H19" s="23">
        <f>'PET Catalysis Raw Data'!H23</f>
        <v>0.49199999999999999</v>
      </c>
      <c r="I19" s="23">
        <f>'PET Catalysis Raw Data'!I23</f>
        <v>2.81</v>
      </c>
      <c r="J19" s="23">
        <f>'PET Catalysis Raw Data'!J23</f>
        <v>0.81399999999999995</v>
      </c>
      <c r="K19" s="23">
        <f>'PET Catalysis Raw Data'!K23</f>
        <v>0.503</v>
      </c>
      <c r="M19" s="8">
        <f>H19-'Baseline UV'!$D$6</f>
        <v>0.40500000000000003</v>
      </c>
      <c r="O19" s="8">
        <f t="shared" si="5"/>
        <v>0.89001649242495995</v>
      </c>
      <c r="P19" s="8">
        <f t="shared" si="0"/>
        <v>9.1568944629100208</v>
      </c>
      <c r="R19" s="8">
        <f t="shared" si="1"/>
        <v>0.91801136363636382</v>
      </c>
      <c r="S19" s="8">
        <f t="shared" si="2"/>
        <v>9.4449184302941962</v>
      </c>
      <c r="U19" s="8">
        <f t="shared" si="3"/>
        <v>0.89001649242495995</v>
      </c>
      <c r="V19" s="8">
        <f t="shared" si="4"/>
        <v>9.1568944629100208</v>
      </c>
    </row>
    <row r="20" spans="1:23" s="38" customFormat="1" x14ac:dyDescent="0.35">
      <c r="A20" s="37" t="str">
        <f>'PET Catalysis Raw Data'!A24</f>
        <v>021-4</v>
      </c>
      <c r="B20" s="37" t="str">
        <f>'PET Catalysis Raw Data'!B24</f>
        <v>N/a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2.6110000000000002</v>
      </c>
      <c r="G20" s="37">
        <f>'PET Catalysis Raw Data'!G24</f>
        <v>0.49099999999999999</v>
      </c>
      <c r="H20" s="37">
        <f>'PET Catalysis Raw Data'!H24</f>
        <v>0.219</v>
      </c>
      <c r="I20" s="37">
        <f>'PET Catalysis Raw Data'!I24</f>
        <v>2.81</v>
      </c>
      <c r="J20" s="37">
        <f>'PET Catalysis Raw Data'!J24</f>
        <v>0.81399999999999995</v>
      </c>
      <c r="K20" s="37">
        <f>'PET Catalysis Raw Data'!K24</f>
        <v>0.503</v>
      </c>
      <c r="M20" s="34">
        <f>H20-'Baseline UV'!$D$6</f>
        <v>0.13200000000000001</v>
      </c>
      <c r="N20" s="39"/>
      <c r="O20" s="34">
        <f t="shared" si="5"/>
        <v>0.19472460966635499</v>
      </c>
      <c r="P20" s="34">
        <f t="shared" si="0"/>
        <v>2.0034153470436928</v>
      </c>
      <c r="R20" s="34">
        <f t="shared" si="1"/>
        <v>0.14244318181818183</v>
      </c>
      <c r="S20" s="34">
        <f t="shared" si="2"/>
        <v>1.4655202391995759</v>
      </c>
      <c r="U20" s="34">
        <f t="shared" si="3"/>
        <v>0.19472460966635499</v>
      </c>
      <c r="V20" s="34">
        <f t="shared" si="4"/>
        <v>2.0034153470436928</v>
      </c>
      <c r="W20" s="39"/>
    </row>
    <row r="21" spans="1:23" s="38" customFormat="1" x14ac:dyDescent="0.35">
      <c r="A21" s="37" t="str">
        <f>'PET Catalysis Raw Data'!A25</f>
        <v>021-5</v>
      </c>
      <c r="B21" s="37" t="str">
        <f>'PET Catalysis Raw Data'!B25</f>
        <v>N/a</v>
      </c>
      <c r="C21" s="37" t="str">
        <f>'PET Catalysis Raw Data'!C25</f>
        <v>Ethylenediamine (1,2-en)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2.9780000000000002</v>
      </c>
      <c r="G21" s="37">
        <f>'PET Catalysis Raw Data'!G25</f>
        <v>3.302</v>
      </c>
      <c r="H21" s="37">
        <f>'PET Catalysis Raw Data'!H25</f>
        <v>1.6020000000000001</v>
      </c>
      <c r="I21" s="37">
        <f>'PET Catalysis Raw Data'!I25</f>
        <v>2.9329999999999998</v>
      </c>
      <c r="J21" s="37">
        <f>'PET Catalysis Raw Data'!J25</f>
        <v>3.2719999999999998</v>
      </c>
      <c r="K21" s="37">
        <f>'PET Catalysis Raw Data'!K25</f>
        <v>1.5840000000000001</v>
      </c>
      <c r="M21" s="34">
        <f>H21-'Baseline UV'!$D$7</f>
        <v>1.3640000000000001</v>
      </c>
      <c r="N21" s="39"/>
      <c r="O21" s="34">
        <f>U21</f>
        <v>3.2745879085764638</v>
      </c>
      <c r="P21" s="34">
        <f t="shared" si="0"/>
        <v>33.690449720384322</v>
      </c>
      <c r="R21" s="34">
        <f t="shared" si="1"/>
        <v>3.6424431818181824</v>
      </c>
      <c r="S21" s="34">
        <f t="shared" si="2"/>
        <v>37.47511207593427</v>
      </c>
      <c r="U21" s="34">
        <f t="shared" si="3"/>
        <v>3.2745879085764638</v>
      </c>
      <c r="V21" s="34">
        <f t="shared" si="4"/>
        <v>33.690449720384322</v>
      </c>
      <c r="W21" s="39"/>
    </row>
    <row r="22" spans="1:23" s="38" customFormat="1" x14ac:dyDescent="0.35">
      <c r="A22" s="37" t="str">
        <f>'PET Catalysis Raw Data'!A26</f>
        <v>021-5</v>
      </c>
      <c r="B22" s="37" t="str">
        <f>'PET Catalysis Raw Data'!B26</f>
        <v>N/a</v>
      </c>
      <c r="C22" s="37" t="str">
        <f>'PET Catalysis Raw Data'!C26</f>
        <v>Ethylenediamine (1,2-en)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2.871</v>
      </c>
      <c r="G22" s="37">
        <f>'PET Catalysis Raw Data'!G26</f>
        <v>3.2759999999999998</v>
      </c>
      <c r="H22" s="37">
        <f>'PET Catalysis Raw Data'!H26</f>
        <v>1.58</v>
      </c>
      <c r="I22" s="37">
        <f>'PET Catalysis Raw Data'!I26</f>
        <v>2.9329999999999998</v>
      </c>
      <c r="J22" s="37">
        <f>'PET Catalysis Raw Data'!J26</f>
        <v>3.2719999999999998</v>
      </c>
      <c r="K22" s="37">
        <f>'PET Catalysis Raw Data'!K26</f>
        <v>1.5840000000000001</v>
      </c>
      <c r="M22" s="34">
        <f>H22-'Baseline UV'!$D$7</f>
        <v>1.3420000000000001</v>
      </c>
      <c r="N22" s="39"/>
      <c r="O22" s="34">
        <f t="shared" si="5"/>
        <v>3.2127860558346022</v>
      </c>
      <c r="P22" s="34">
        <f t="shared" si="0"/>
        <v>33.054604151244774</v>
      </c>
      <c r="R22" s="34">
        <f t="shared" si="1"/>
        <v>3.5799431818181819</v>
      </c>
      <c r="S22" s="34">
        <f t="shared" si="2"/>
        <v>36.832083650278285</v>
      </c>
      <c r="U22" s="34">
        <f t="shared" si="3"/>
        <v>3.2127860558346022</v>
      </c>
      <c r="V22" s="34">
        <f t="shared" si="4"/>
        <v>33.054604151244774</v>
      </c>
      <c r="W22" s="39"/>
    </row>
    <row r="23" spans="1:23" s="38" customFormat="1" x14ac:dyDescent="0.35">
      <c r="A23" s="37" t="str">
        <f>'PET Catalysis Raw Data'!A27</f>
        <v>021-5</v>
      </c>
      <c r="B23" s="37" t="str">
        <f>'PET Catalysis Raw Data'!B27</f>
        <v>N/a</v>
      </c>
      <c r="C23" s="37" t="str">
        <f>'PET Catalysis Raw Data'!C27</f>
        <v>Ethylenediamine (1,2-en)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2.9510000000000001</v>
      </c>
      <c r="G23" s="37">
        <f>'PET Catalysis Raw Data'!G27</f>
        <v>3.238</v>
      </c>
      <c r="H23" s="37">
        <f>'PET Catalysis Raw Data'!H27</f>
        <v>1.569</v>
      </c>
      <c r="I23" s="37">
        <f>'PET Catalysis Raw Data'!I27</f>
        <v>2.9329999999999998</v>
      </c>
      <c r="J23" s="37">
        <f>'PET Catalysis Raw Data'!J27</f>
        <v>3.2719999999999998</v>
      </c>
      <c r="K23" s="37">
        <f>'PET Catalysis Raw Data'!K27</f>
        <v>1.5840000000000001</v>
      </c>
      <c r="M23" s="34">
        <f>H23-'Baseline UV'!$D$7</f>
        <v>1.331</v>
      </c>
      <c r="N23" s="39"/>
      <c r="O23" s="34">
        <f t="shared" si="5"/>
        <v>3.1820739128532125</v>
      </c>
      <c r="P23" s="34">
        <f t="shared" si="0"/>
        <v>32.738623656047274</v>
      </c>
      <c r="R23" s="34">
        <f t="shared" si="1"/>
        <v>3.5486931818181819</v>
      </c>
      <c r="S23" s="34">
        <f t="shared" si="2"/>
        <v>36.510569437450293</v>
      </c>
      <c r="U23" s="34">
        <f t="shared" si="3"/>
        <v>3.1820739128532125</v>
      </c>
      <c r="V23" s="34">
        <f t="shared" si="4"/>
        <v>32.738623656047274</v>
      </c>
      <c r="W23" s="39"/>
    </row>
    <row r="24" spans="1:23" s="38" customFormat="1" x14ac:dyDescent="0.35">
      <c r="A24" s="37" t="str">
        <f>'PET Catalysis Raw Data'!A28</f>
        <v>021-6</v>
      </c>
      <c r="B24" s="37" t="str">
        <f>'PET Catalysis Raw Data'!B28</f>
        <v>N/a</v>
      </c>
      <c r="C24" s="37" t="str">
        <f>'PET Catalysis Raw Data'!C28</f>
        <v>1-Methylimidazole (NMI)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2.6040000000000001</v>
      </c>
      <c r="G24" s="37">
        <f>'PET Catalysis Raw Data'!G28</f>
        <v>0.77100000000000002</v>
      </c>
      <c r="H24" s="37">
        <f>'PET Catalysis Raw Data'!H28</f>
        <v>0.34</v>
      </c>
      <c r="I24" s="37">
        <f>'PET Catalysis Raw Data'!I28</f>
        <v>2.6389999999999998</v>
      </c>
      <c r="J24" s="37">
        <f>'PET Catalysis Raw Data'!J28</f>
        <v>0.70399999999999996</v>
      </c>
      <c r="K24" s="37">
        <f>'PET Catalysis Raw Data'!K28</f>
        <v>0.308</v>
      </c>
      <c r="M24" s="34">
        <f>H24-'Baseline UV'!$D$8</f>
        <v>0.254</v>
      </c>
      <c r="N24" s="39"/>
      <c r="O24" s="34">
        <f t="shared" si="5"/>
        <v>0.52440596620073776</v>
      </c>
      <c r="P24" s="34">
        <f t="shared" si="0"/>
        <v>5.3953270856105862</v>
      </c>
      <c r="R24" s="34">
        <f t="shared" si="1"/>
        <v>0.489034090909091</v>
      </c>
      <c r="S24" s="34">
        <f t="shared" si="2"/>
        <v>5.0314051451099919</v>
      </c>
      <c r="U24" s="34">
        <f t="shared" si="3"/>
        <v>0.52440596620073776</v>
      </c>
      <c r="V24" s="34">
        <f t="shared" si="4"/>
        <v>5.3953270856105862</v>
      </c>
      <c r="W24" s="39"/>
    </row>
    <row r="25" spans="1:23" s="38" customFormat="1" x14ac:dyDescent="0.35">
      <c r="A25" s="37" t="str">
        <f>'PET Catalysis Raw Data'!A29</f>
        <v>021-6</v>
      </c>
      <c r="B25" s="37" t="str">
        <f>'PET Catalysis Raw Data'!B29</f>
        <v>N/a</v>
      </c>
      <c r="C25" s="37" t="str">
        <f>'PET Catalysis Raw Data'!C29</f>
        <v>1-Methylimidazole (NMI)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2.6440000000000001</v>
      </c>
      <c r="G25" s="37">
        <f>'PET Catalysis Raw Data'!G29</f>
        <v>0.64400000000000002</v>
      </c>
      <c r="H25" s="37">
        <f>'PET Catalysis Raw Data'!H29</f>
        <v>0.28000000000000003</v>
      </c>
      <c r="I25" s="37">
        <f>'PET Catalysis Raw Data'!I29</f>
        <v>2.6389999999999998</v>
      </c>
      <c r="J25" s="37">
        <f>'PET Catalysis Raw Data'!J29</f>
        <v>0.70399999999999996</v>
      </c>
      <c r="K25" s="37">
        <f>'PET Catalysis Raw Data'!K29</f>
        <v>0.308</v>
      </c>
      <c r="M25" s="34">
        <f>H25-'Baseline UV'!$D$8</f>
        <v>0.19400000000000003</v>
      </c>
      <c r="N25" s="39"/>
      <c r="O25" s="34">
        <f t="shared" si="5"/>
        <v>0.36952289486558754</v>
      </c>
      <c r="P25" s="34">
        <f t="shared" si="0"/>
        <v>3.8018196052681232</v>
      </c>
      <c r="R25" s="34">
        <f t="shared" si="1"/>
        <v>0.31857954545454559</v>
      </c>
      <c r="S25" s="34">
        <f t="shared" si="2"/>
        <v>3.2776912569573291</v>
      </c>
      <c r="U25" s="34">
        <f t="shared" si="3"/>
        <v>0.36952289486558754</v>
      </c>
      <c r="V25" s="34">
        <f t="shared" si="4"/>
        <v>3.8018196052681232</v>
      </c>
      <c r="W25" s="39"/>
    </row>
    <row r="26" spans="1:23" s="38" customFormat="1" x14ac:dyDescent="0.35">
      <c r="A26" s="37" t="str">
        <f>'PET Catalysis Raw Data'!A30</f>
        <v>021-6</v>
      </c>
      <c r="B26" s="37" t="str">
        <f>'PET Catalysis Raw Data'!B30</f>
        <v>N/a</v>
      </c>
      <c r="C26" s="37" t="str">
        <f>'PET Catalysis Raw Data'!C30</f>
        <v>1-Methylimidazole (NMI)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2.67</v>
      </c>
      <c r="G26" s="37">
        <f>'PET Catalysis Raw Data'!G30</f>
        <v>0.69599999999999995</v>
      </c>
      <c r="H26" s="37">
        <f>'PET Catalysis Raw Data'!H30</f>
        <v>0.30399999999999999</v>
      </c>
      <c r="I26" s="37">
        <f>'PET Catalysis Raw Data'!I30</f>
        <v>2.6389999999999998</v>
      </c>
      <c r="J26" s="37">
        <f>'PET Catalysis Raw Data'!J30</f>
        <v>0.70399999999999996</v>
      </c>
      <c r="K26" s="37">
        <f>'PET Catalysis Raw Data'!K30</f>
        <v>0.308</v>
      </c>
      <c r="M26" s="34">
        <f>H26-'Baseline UV'!$D$8</f>
        <v>0.218</v>
      </c>
      <c r="N26" s="39"/>
      <c r="O26" s="34">
        <f t="shared" si="5"/>
        <v>0.43259303946980887</v>
      </c>
      <c r="P26" s="34">
        <f t="shared" si="0"/>
        <v>4.4507139379200789</v>
      </c>
      <c r="R26" s="34">
        <f t="shared" si="1"/>
        <v>0.3867613636363636</v>
      </c>
      <c r="S26" s="34">
        <f t="shared" si="2"/>
        <v>3.9791768122183928</v>
      </c>
      <c r="U26" s="34">
        <f t="shared" si="3"/>
        <v>0.43259303946980887</v>
      </c>
      <c r="V26" s="34">
        <f t="shared" si="4"/>
        <v>4.4507139379200789</v>
      </c>
      <c r="W26" s="39"/>
    </row>
    <row r="27" spans="1:23" s="38" customFormat="1" x14ac:dyDescent="0.35">
      <c r="A27" s="37" t="str">
        <f>'PET Catalysis Raw Data'!A31</f>
        <v>021-7</v>
      </c>
      <c r="B27" s="37" t="str">
        <f>'PET Catalysis Raw Data'!B31</f>
        <v>N/a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2.72</v>
      </c>
      <c r="G27" s="37">
        <f>'PET Catalysis Raw Data'!G31</f>
        <v>0.66700000000000004</v>
      </c>
      <c r="H27" s="37">
        <f>'PET Catalysis Raw Data'!H31</f>
        <v>0.29299999999999998</v>
      </c>
      <c r="I27" s="37">
        <f>'PET Catalysis Raw Data'!I31</f>
        <v>2.7149999999999999</v>
      </c>
      <c r="J27" s="37">
        <f>'PET Catalysis Raw Data'!J31</f>
        <v>0.69299999999999995</v>
      </c>
      <c r="K27" s="37">
        <f>'PET Catalysis Raw Data'!K31</f>
        <v>0.30499999999999999</v>
      </c>
      <c r="M27" s="34">
        <f>H27-'Baseline UV'!$D$9</f>
        <v>0.20899999999999996</v>
      </c>
      <c r="N27" s="39"/>
      <c r="O27" s="34">
        <f t="shared" si="5"/>
        <v>0.40914651992486156</v>
      </c>
      <c r="P27" s="34">
        <f t="shared" si="0"/>
        <v>4.2094854811184854</v>
      </c>
      <c r="R27" s="34">
        <f t="shared" si="1"/>
        <v>0.36119318181818177</v>
      </c>
      <c r="S27" s="34">
        <f t="shared" si="2"/>
        <v>3.7161197289954928</v>
      </c>
      <c r="U27" s="34">
        <f t="shared" si="3"/>
        <v>0.40914651992486156</v>
      </c>
      <c r="V27" s="34">
        <f t="shared" si="4"/>
        <v>4.2094854811184854</v>
      </c>
      <c r="W27" s="39"/>
    </row>
    <row r="28" spans="1:23" s="38" customFormat="1" x14ac:dyDescent="0.35">
      <c r="A28" s="37" t="str">
        <f>'PET Catalysis Raw Data'!A32</f>
        <v>021-7</v>
      </c>
      <c r="B28" s="37" t="str">
        <f>'PET Catalysis Raw Data'!B32</f>
        <v>N/a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2.6749999999999998</v>
      </c>
      <c r="G28" s="37">
        <f>'PET Catalysis Raw Data'!G32</f>
        <v>0.70899999999999996</v>
      </c>
      <c r="H28" s="37">
        <f>'PET Catalysis Raw Data'!H32</f>
        <v>0.314</v>
      </c>
      <c r="I28" s="37">
        <f>'PET Catalysis Raw Data'!I32</f>
        <v>2.7149999999999999</v>
      </c>
      <c r="J28" s="37">
        <f>'PET Catalysis Raw Data'!J32</f>
        <v>0.69299999999999995</v>
      </c>
      <c r="K28" s="37">
        <f>'PET Catalysis Raw Data'!K32</f>
        <v>0.30499999999999999</v>
      </c>
      <c r="M28" s="34">
        <f>H28-'Baseline UV'!$D$9</f>
        <v>0.22999999999999998</v>
      </c>
      <c r="N28" s="39"/>
      <c r="O28" s="34">
        <f t="shared" si="5"/>
        <v>0.4635221019498274</v>
      </c>
      <c r="P28" s="34">
        <f t="shared" si="0"/>
        <v>4.7689261995767449</v>
      </c>
      <c r="R28" s="34">
        <f t="shared" si="1"/>
        <v>0.42085227272727271</v>
      </c>
      <c r="S28" s="34">
        <f t="shared" si="2"/>
        <v>4.3299195898489256</v>
      </c>
      <c r="U28" s="34">
        <f t="shared" si="3"/>
        <v>0.4635221019498274</v>
      </c>
      <c r="V28" s="34">
        <f t="shared" si="4"/>
        <v>4.7689261995767449</v>
      </c>
      <c r="W28" s="39"/>
    </row>
    <row r="29" spans="1:23" s="38" customFormat="1" x14ac:dyDescent="0.35">
      <c r="A29" s="37" t="str">
        <f>'PET Catalysis Raw Data'!A33</f>
        <v>021-7</v>
      </c>
      <c r="B29" s="37" t="str">
        <f>'PET Catalysis Raw Data'!B33</f>
        <v>N/a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2.7490000000000001</v>
      </c>
      <c r="G29" s="37">
        <f>'PET Catalysis Raw Data'!G33</f>
        <v>0.70299999999999996</v>
      </c>
      <c r="H29" s="37">
        <f>'PET Catalysis Raw Data'!H33</f>
        <v>0.309</v>
      </c>
      <c r="I29" s="37">
        <f>'PET Catalysis Raw Data'!I33</f>
        <v>2.7149999999999999</v>
      </c>
      <c r="J29" s="37">
        <f>'PET Catalysis Raw Data'!J33</f>
        <v>0.69299999999999995</v>
      </c>
      <c r="K29" s="37">
        <f>'PET Catalysis Raw Data'!K33</f>
        <v>0.30499999999999999</v>
      </c>
      <c r="M29" s="34">
        <f>H29-'Baseline UV'!$D$9</f>
        <v>0.22499999999999998</v>
      </c>
      <c r="N29" s="39"/>
      <c r="O29" s="34">
        <f t="shared" si="5"/>
        <v>0.45067856397025724</v>
      </c>
      <c r="P29" s="34">
        <f t="shared" si="0"/>
        <v>4.6367860394670526</v>
      </c>
      <c r="R29" s="34">
        <f t="shared" si="1"/>
        <v>0.40664772727272724</v>
      </c>
      <c r="S29" s="34">
        <f t="shared" si="2"/>
        <v>4.1837767658362033</v>
      </c>
      <c r="U29" s="34">
        <f t="shared" si="3"/>
        <v>0.45067856397025724</v>
      </c>
      <c r="V29" s="34">
        <f t="shared" si="4"/>
        <v>4.6367860394670526</v>
      </c>
      <c r="W29" s="39"/>
    </row>
    <row r="30" spans="1:23" s="38" customFormat="1" x14ac:dyDescent="0.35">
      <c r="A30" s="37" t="str">
        <f>'PET Catalysis Raw Data'!A34</f>
        <v>021-8</v>
      </c>
      <c r="B30" s="37" t="str">
        <f>'PET Catalysis Raw Data'!B34</f>
        <v>N/a</v>
      </c>
      <c r="C30" s="37" t="str">
        <f>'PET Catalysis Raw Data'!C34</f>
        <v>1-Azabicyclo[2.2.2]octane (ABCO)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3.0339999999999998</v>
      </c>
      <c r="G30" s="37">
        <f>'PET Catalysis Raw Data'!G34</f>
        <v>2.7269999999999999</v>
      </c>
      <c r="H30" s="37">
        <f>'PET Catalysis Raw Data'!H34</f>
        <v>1.3120000000000001</v>
      </c>
      <c r="I30" s="37">
        <f>'PET Catalysis Raw Data'!I34</f>
        <v>3.0880000000000001</v>
      </c>
      <c r="J30" s="37">
        <f>'PET Catalysis Raw Data'!J34</f>
        <v>2.7469999999999999</v>
      </c>
      <c r="K30" s="37">
        <f>'PET Catalysis Raw Data'!K34</f>
        <v>1.335</v>
      </c>
      <c r="M30" s="34">
        <f>H30-'Baseline UV'!$D$10</f>
        <v>1.232</v>
      </c>
      <c r="N30" s="39"/>
      <c r="O30" s="34">
        <f t="shared" si="5"/>
        <v>2.9110543787659822</v>
      </c>
      <c r="P30" s="34">
        <f t="shared" si="0"/>
        <v>29.950251426829222</v>
      </c>
      <c r="R30" s="34">
        <f t="shared" si="1"/>
        <v>3.2674431818181819</v>
      </c>
      <c r="S30" s="34">
        <f t="shared" si="2"/>
        <v>33.616941521998406</v>
      </c>
      <c r="U30" s="34">
        <f t="shared" si="3"/>
        <v>2.9110543787659822</v>
      </c>
      <c r="V30" s="34">
        <f t="shared" si="4"/>
        <v>29.950251426829222</v>
      </c>
      <c r="W30" s="39"/>
    </row>
    <row r="31" spans="1:23" s="38" customFormat="1" x14ac:dyDescent="0.35">
      <c r="A31" s="37" t="str">
        <f>'PET Catalysis Raw Data'!A35</f>
        <v>021-8</v>
      </c>
      <c r="B31" s="37" t="str">
        <f>'PET Catalysis Raw Data'!B35</f>
        <v>N/a</v>
      </c>
      <c r="C31" s="37" t="str">
        <f>'PET Catalysis Raw Data'!C35</f>
        <v>1-Azabicyclo[2.2.2]octane (ABCO)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3.427</v>
      </c>
      <c r="G31" s="37">
        <f>'PET Catalysis Raw Data'!G35</f>
        <v>2.7330000000000001</v>
      </c>
      <c r="H31" s="37">
        <f>'PET Catalysis Raw Data'!H35</f>
        <v>1.327</v>
      </c>
      <c r="I31" s="37">
        <f>'PET Catalysis Raw Data'!I35</f>
        <v>3.0880000000000001</v>
      </c>
      <c r="J31" s="37">
        <f>'PET Catalysis Raw Data'!J35</f>
        <v>2.7469999999999999</v>
      </c>
      <c r="K31" s="37">
        <f>'PET Catalysis Raw Data'!K35</f>
        <v>1.335</v>
      </c>
      <c r="M31" s="34">
        <f>H31-'Baseline UV'!$D$10</f>
        <v>1.2469999999999999</v>
      </c>
      <c r="N31" s="39"/>
      <c r="O31" s="34">
        <f t="shared" si="5"/>
        <v>2.9515167753734062</v>
      </c>
      <c r="P31" s="34">
        <f t="shared" si="0"/>
        <v>30.366546965849057</v>
      </c>
      <c r="R31" s="34">
        <f t="shared" si="1"/>
        <v>3.3100568181818177</v>
      </c>
      <c r="S31" s="34">
        <f t="shared" si="2"/>
        <v>34.055369994036568</v>
      </c>
      <c r="U31" s="34">
        <f t="shared" si="3"/>
        <v>2.9515167753734062</v>
      </c>
      <c r="V31" s="34">
        <f t="shared" si="4"/>
        <v>30.366546965849057</v>
      </c>
      <c r="W31" s="39"/>
    </row>
    <row r="32" spans="1:23" s="38" customFormat="1" x14ac:dyDescent="0.35">
      <c r="A32" s="37" t="str">
        <f>'PET Catalysis Raw Data'!A36</f>
        <v>021-8</v>
      </c>
      <c r="B32" s="37" t="str">
        <f>'PET Catalysis Raw Data'!B36</f>
        <v>N/a</v>
      </c>
      <c r="C32" s="37" t="str">
        <f>'PET Catalysis Raw Data'!C36</f>
        <v>1-Azabicyclo[2.2.2]octane (ABCO)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2.8029999999999999</v>
      </c>
      <c r="G32" s="37">
        <f>'PET Catalysis Raw Data'!G36</f>
        <v>2.782</v>
      </c>
      <c r="H32" s="37">
        <f>'PET Catalysis Raw Data'!H36</f>
        <v>1.367</v>
      </c>
      <c r="I32" s="37">
        <f>'PET Catalysis Raw Data'!I36</f>
        <v>3.0880000000000001</v>
      </c>
      <c r="J32" s="37">
        <f>'PET Catalysis Raw Data'!J36</f>
        <v>2.7469999999999999</v>
      </c>
      <c r="K32" s="37">
        <f>'PET Catalysis Raw Data'!K36</f>
        <v>1.335</v>
      </c>
      <c r="M32" s="34">
        <f>H32-'Baseline UV'!$D$10</f>
        <v>1.2869999999999999</v>
      </c>
      <c r="N32" s="39"/>
      <c r="O32" s="34">
        <f t="shared" si="5"/>
        <v>3.0604481414494997</v>
      </c>
      <c r="P32" s="34">
        <f t="shared" si="0"/>
        <v>31.4872824031685</v>
      </c>
      <c r="R32" s="34">
        <f t="shared" si="1"/>
        <v>3.4236931818181815</v>
      </c>
      <c r="S32" s="34">
        <f t="shared" si="2"/>
        <v>35.224512586138339</v>
      </c>
      <c r="U32" s="34">
        <f t="shared" si="3"/>
        <v>3.0604481414494997</v>
      </c>
      <c r="V32" s="34">
        <f t="shared" si="4"/>
        <v>31.4872824031685</v>
      </c>
      <c r="W32" s="39"/>
    </row>
    <row r="33" spans="1:23" s="38" customFormat="1" x14ac:dyDescent="0.35">
      <c r="A33" s="37" t="str">
        <f>'PET Catalysis Raw Data'!A37</f>
        <v>021-9</v>
      </c>
      <c r="B33" s="37" t="str">
        <f>'PET Catalysis Raw Data'!B37</f>
        <v>N/a</v>
      </c>
      <c r="C33" s="37" t="str">
        <f>'PET Catalysis Raw Data'!C37</f>
        <v>1,4-Diazabicyclo[2.2.2]octane (DABCO)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2.7989999999999999</v>
      </c>
      <c r="G33" s="37">
        <f>'PET Catalysis Raw Data'!G37</f>
        <v>3.4460000000000002</v>
      </c>
      <c r="H33" s="37">
        <f>'PET Catalysis Raw Data'!H37</f>
        <v>2.15</v>
      </c>
      <c r="I33" s="37">
        <f>'PET Catalysis Raw Data'!I37</f>
        <v>2.847</v>
      </c>
      <c r="J33" s="37">
        <f>'PET Catalysis Raw Data'!J37</f>
        <v>3.444</v>
      </c>
      <c r="K33" s="37">
        <f>'PET Catalysis Raw Data'!K37</f>
        <v>2.1070000000000002</v>
      </c>
      <c r="M33" s="34">
        <f>H33-'Baseline UV'!$D$11</f>
        <v>2.0680000000000001</v>
      </c>
      <c r="N33" s="39"/>
      <c r="O33" s="34">
        <f t="shared" si="5"/>
        <v>5.6032141541574427</v>
      </c>
      <c r="P33" s="34">
        <f t="shared" si="0"/>
        <v>57.648415618578319</v>
      </c>
      <c r="R33" s="34">
        <f t="shared" si="1"/>
        <v>5.6424431818181819</v>
      </c>
      <c r="S33" s="34">
        <f t="shared" si="2"/>
        <v>58.052021696925515</v>
      </c>
      <c r="U33" s="34">
        <f t="shared" si="3"/>
        <v>5.6032141541574427</v>
      </c>
      <c r="V33" s="34">
        <f t="shared" si="4"/>
        <v>57.648415618578319</v>
      </c>
      <c r="W33" s="39"/>
    </row>
    <row r="34" spans="1:23" s="38" customFormat="1" x14ac:dyDescent="0.35">
      <c r="A34" s="37" t="str">
        <f>'PET Catalysis Raw Data'!A38</f>
        <v>021-9</v>
      </c>
      <c r="B34" s="37" t="str">
        <f>'PET Catalysis Raw Data'!B38</f>
        <v>N/a</v>
      </c>
      <c r="C34" s="37" t="str">
        <f>'PET Catalysis Raw Data'!C38</f>
        <v>1,4-Diazabicyclo[2.2.2]octane (DABCO)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2.87</v>
      </c>
      <c r="G34" s="37">
        <f>'PET Catalysis Raw Data'!G38</f>
        <v>3.4079999999999999</v>
      </c>
      <c r="H34" s="37">
        <f>'PET Catalysis Raw Data'!H38</f>
        <v>2.0960000000000001</v>
      </c>
      <c r="I34" s="37">
        <f>'PET Catalysis Raw Data'!I38</f>
        <v>2.847</v>
      </c>
      <c r="J34" s="37">
        <f>'PET Catalysis Raw Data'!J38</f>
        <v>3.444</v>
      </c>
      <c r="K34" s="37">
        <f>'PET Catalysis Raw Data'!K38</f>
        <v>2.1070000000000002</v>
      </c>
      <c r="M34" s="34">
        <f>H34-'Baseline UV'!$D$11</f>
        <v>2.0140000000000002</v>
      </c>
      <c r="N34" s="39"/>
      <c r="O34" s="34">
        <f t="shared" si="5"/>
        <v>5.3941873172615731</v>
      </c>
      <c r="P34" s="34">
        <f t="shared" si="0"/>
        <v>55.497852452994323</v>
      </c>
      <c r="R34" s="34">
        <f t="shared" si="1"/>
        <v>5.489034090909092</v>
      </c>
      <c r="S34" s="34">
        <f t="shared" si="2"/>
        <v>56.473679197588126</v>
      </c>
      <c r="U34" s="34">
        <f t="shared" si="3"/>
        <v>5.3941873172615731</v>
      </c>
      <c r="V34" s="34">
        <f t="shared" si="4"/>
        <v>55.497852452994323</v>
      </c>
      <c r="W34" s="39"/>
    </row>
    <row r="35" spans="1:23" s="38" customFormat="1" x14ac:dyDescent="0.35">
      <c r="A35" s="37" t="str">
        <f>'PET Catalysis Raw Data'!A39</f>
        <v>021-9</v>
      </c>
      <c r="B35" s="37" t="str">
        <f>'PET Catalysis Raw Data'!B39</f>
        <v>N/a</v>
      </c>
      <c r="C35" s="37" t="str">
        <f>'PET Catalysis Raw Data'!C39</f>
        <v>1,4-Diazabicyclo[2.2.2]octane (DABCO)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2.871</v>
      </c>
      <c r="G35" s="37">
        <f>'PET Catalysis Raw Data'!G39</f>
        <v>3.4780000000000002</v>
      </c>
      <c r="H35" s="37">
        <f>'PET Catalysis Raw Data'!H39</f>
        <v>2.0750000000000002</v>
      </c>
      <c r="I35" s="37">
        <f>'PET Catalysis Raw Data'!I39</f>
        <v>2.847</v>
      </c>
      <c r="J35" s="37">
        <f>'PET Catalysis Raw Data'!J39</f>
        <v>3.444</v>
      </c>
      <c r="K35" s="37">
        <f>'PET Catalysis Raw Data'!K39</f>
        <v>2.1070000000000002</v>
      </c>
      <c r="M35" s="34">
        <f>H35-'Baseline UV'!$D$11</f>
        <v>1.9930000000000001</v>
      </c>
      <c r="N35" s="39"/>
      <c r="O35" s="34">
        <f t="shared" si="5"/>
        <v>5.3145789869981703</v>
      </c>
      <c r="P35" s="34">
        <f t="shared" si="0"/>
        <v>54.678805744540291</v>
      </c>
      <c r="R35" s="34">
        <f>(M35-0.08186)/0.352</f>
        <v>5.4293750000000003</v>
      </c>
      <c r="S35" s="34">
        <f t="shared" si="2"/>
        <v>55.859879336734686</v>
      </c>
      <c r="U35" s="34">
        <f t="shared" si="3"/>
        <v>5.3145789869981703</v>
      </c>
      <c r="V35" s="34">
        <f t="shared" si="4"/>
        <v>54.678805744540291</v>
      </c>
      <c r="W35" s="39"/>
    </row>
    <row r="36" spans="1:23" s="38" customFormat="1" x14ac:dyDescent="0.35">
      <c r="A36" s="37" t="str">
        <f>'PET Catalysis Raw Data'!A40</f>
        <v>021-10</v>
      </c>
      <c r="B36" s="37" t="str">
        <f>'PET Catalysis Raw Data'!B40</f>
        <v>N/a</v>
      </c>
      <c r="C36" s="37" t="str">
        <f>'PET Catalysis Raw Data'!C40</f>
        <v>1,8-diazabicyclo(5.4.0)undec-7-ene (DBU)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2.8479999999999999</v>
      </c>
      <c r="G36" s="37" t="str">
        <f>'PET Catalysis Raw Data'!G40</f>
        <v>overflow</v>
      </c>
      <c r="H36" s="37">
        <f>'PET Catalysis Raw Data'!H40</f>
        <v>2.8780000000000001</v>
      </c>
      <c r="I36" s="37">
        <f>'PET Catalysis Raw Data'!I40</f>
        <v>2.8559999999999999</v>
      </c>
      <c r="J36" s="37" t="str">
        <f>'PET Catalysis Raw Data'!J40</f>
        <v>n.a.</v>
      </c>
      <c r="K36" s="37">
        <f>'PET Catalysis Raw Data'!K40</f>
        <v>2.8650000000000002</v>
      </c>
      <c r="M36" s="34">
        <f>H36-'Baseline UV'!$D$12</f>
        <v>2.7810000000000001</v>
      </c>
      <c r="N36" s="39"/>
      <c r="O36" s="34">
        <f t="shared" si="5"/>
        <v>9.1677329986737472</v>
      </c>
      <c r="P36" s="34">
        <f t="shared" si="0"/>
        <v>94.321806671544394</v>
      </c>
      <c r="R36" s="34">
        <f t="shared" si="1"/>
        <v>7.6680113636363654</v>
      </c>
      <c r="S36" s="34">
        <f t="shared" si="2"/>
        <v>78.891988401139685</v>
      </c>
      <c r="U36" s="34">
        <f t="shared" si="3"/>
        <v>9.1677329986737472</v>
      </c>
      <c r="V36" s="34">
        <f t="shared" si="4"/>
        <v>94.321806671544394</v>
      </c>
      <c r="W36" s="39"/>
    </row>
    <row r="37" spans="1:23" s="38" customFormat="1" x14ac:dyDescent="0.35">
      <c r="A37" s="37" t="str">
        <f>'PET Catalysis Raw Data'!A41</f>
        <v>021-10</v>
      </c>
      <c r="B37" s="37" t="str">
        <f>'PET Catalysis Raw Data'!B41</f>
        <v>N/a</v>
      </c>
      <c r="C37" s="37" t="str">
        <f>'PET Catalysis Raw Data'!C41</f>
        <v>1,8-diazabicyclo(5.4.0)undec-7-ene (DBU)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2.7789999999999999</v>
      </c>
      <c r="G37" s="37" t="str">
        <f>'PET Catalysis Raw Data'!G41</f>
        <v>overflow</v>
      </c>
      <c r="H37" s="37">
        <f>'PET Catalysis Raw Data'!H41</f>
        <v>2.823</v>
      </c>
      <c r="I37" s="37">
        <f>'PET Catalysis Raw Data'!I41</f>
        <v>2.8559999999999999</v>
      </c>
      <c r="J37" s="37" t="str">
        <f>'PET Catalysis Raw Data'!J41</f>
        <v>n.a.</v>
      </c>
      <c r="K37" s="37">
        <f>'PET Catalysis Raw Data'!K41</f>
        <v>2.8650000000000002</v>
      </c>
      <c r="M37" s="34">
        <f>H37-'Baseline UV'!$D$12</f>
        <v>2.726</v>
      </c>
      <c r="N37" s="39"/>
      <c r="O37" s="34">
        <f t="shared" si="5"/>
        <v>8.8219786366198409</v>
      </c>
      <c r="P37" s="34">
        <f t="shared" si="0"/>
        <v>90.76452854202104</v>
      </c>
      <c r="R37" s="34">
        <f t="shared" si="1"/>
        <v>7.5117613636363645</v>
      </c>
      <c r="S37" s="34">
        <f t="shared" si="2"/>
        <v>77.284417336999724</v>
      </c>
      <c r="U37" s="34">
        <f t="shared" si="3"/>
        <v>8.8219786366198409</v>
      </c>
      <c r="V37" s="34">
        <f t="shared" si="4"/>
        <v>90.76452854202104</v>
      </c>
      <c r="W37" s="39"/>
    </row>
    <row r="38" spans="1:23" s="38" customFormat="1" x14ac:dyDescent="0.35">
      <c r="A38" s="37" t="str">
        <f>'PET Catalysis Raw Data'!A42</f>
        <v>021-10</v>
      </c>
      <c r="B38" s="37" t="str">
        <f>'PET Catalysis Raw Data'!B42</f>
        <v>N/a</v>
      </c>
      <c r="C38" s="37" t="str">
        <f>'PET Catalysis Raw Data'!C42</f>
        <v>1,8-diazabicyclo(5.4.0)undec-7-ene (DBU)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2.9420000000000002</v>
      </c>
      <c r="G38" s="37" t="str">
        <f>'PET Catalysis Raw Data'!G42</f>
        <v>overflow</v>
      </c>
      <c r="H38" s="37">
        <f>'PET Catalysis Raw Data'!H42</f>
        <v>2.8929999999999998</v>
      </c>
      <c r="I38" s="37">
        <f>'PET Catalysis Raw Data'!I42</f>
        <v>2.8559999999999999</v>
      </c>
      <c r="J38" s="37" t="str">
        <f>'PET Catalysis Raw Data'!J42</f>
        <v>n.a.</v>
      </c>
      <c r="K38" s="37">
        <f>'PET Catalysis Raw Data'!K42</f>
        <v>2.8650000000000002</v>
      </c>
      <c r="M38" s="34">
        <f>H38-'Baseline UV'!$D$12</f>
        <v>2.7959999999999998</v>
      </c>
      <c r="N38" s="39"/>
      <c r="O38" s="34">
        <f t="shared" si="5"/>
        <v>9.2647941809428076</v>
      </c>
      <c r="P38" s="34">
        <f t="shared" si="0"/>
        <v>95.320416259172902</v>
      </c>
      <c r="R38" s="34">
        <f t="shared" si="1"/>
        <v>7.7106250000000003</v>
      </c>
      <c r="S38" s="34">
        <f t="shared" si="2"/>
        <v>79.330416873177839</v>
      </c>
      <c r="U38" s="34">
        <f t="shared" si="3"/>
        <v>9.2647941809428076</v>
      </c>
      <c r="V38" s="34">
        <f t="shared" si="4"/>
        <v>95.320416259172902</v>
      </c>
      <c r="W38" s="39"/>
    </row>
    <row r="39" spans="1:23" s="38" customFormat="1" x14ac:dyDescent="0.35">
      <c r="A39" s="37" t="str">
        <f>'PET Catalysis Raw Data'!A43</f>
        <v>021-11</v>
      </c>
      <c r="B39" s="37" t="str">
        <f>'PET Catalysis Raw Data'!B43</f>
        <v>N/a</v>
      </c>
      <c r="C39" s="37" t="str">
        <f>'PET Catalysis Raw Data'!C43</f>
        <v>1,5,7-triazabicyclo(4.4.0)dec-5-ene (TBD)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2.931</v>
      </c>
      <c r="G39" s="37" t="str">
        <f>'PET Catalysis Raw Data'!G43</f>
        <v>overflow</v>
      </c>
      <c r="H39" s="37">
        <f>'PET Catalysis Raw Data'!H43</f>
        <v>2.391</v>
      </c>
      <c r="I39" s="37">
        <f>'PET Catalysis Raw Data'!I43</f>
        <v>2.9750000000000001</v>
      </c>
      <c r="J39" s="37" t="str">
        <f>'PET Catalysis Raw Data'!J43</f>
        <v>n.a.</v>
      </c>
      <c r="K39" s="37">
        <f>'PET Catalysis Raw Data'!K43</f>
        <v>2.5979999999999999</v>
      </c>
      <c r="M39" s="34">
        <f>H39-'Baseline UV'!$D$13</f>
        <v>2.286</v>
      </c>
      <c r="N39" s="39"/>
      <c r="O39" s="34">
        <f t="shared" si="5"/>
        <v>6.5176050119690618</v>
      </c>
      <c r="P39" s="34">
        <f t="shared" si="0"/>
        <v>67.056084638303489</v>
      </c>
      <c r="R39" s="34">
        <f t="shared" si="1"/>
        <v>6.2617613636363645</v>
      </c>
      <c r="S39" s="34">
        <f t="shared" si="2"/>
        <v>64.423848823880192</v>
      </c>
      <c r="U39" s="34">
        <f t="shared" si="3"/>
        <v>6.5176050119690618</v>
      </c>
      <c r="V39" s="34">
        <f t="shared" si="4"/>
        <v>67.056084638303489</v>
      </c>
      <c r="W39" s="39"/>
    </row>
    <row r="40" spans="1:23" s="38" customFormat="1" x14ac:dyDescent="0.35">
      <c r="A40" s="37" t="str">
        <f>'PET Catalysis Raw Data'!A44</f>
        <v>021-11</v>
      </c>
      <c r="B40" s="37" t="str">
        <f>'PET Catalysis Raw Data'!B44</f>
        <v>N/a</v>
      </c>
      <c r="C40" s="37" t="str">
        <f>'PET Catalysis Raw Data'!C44</f>
        <v>1,5,7-triazabicyclo(4.4.0)dec-5-ene (TBD)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3.0409999999999999</v>
      </c>
      <c r="G40" s="37" t="str">
        <f>'PET Catalysis Raw Data'!G44</f>
        <v>overflow</v>
      </c>
      <c r="H40" s="37">
        <f>'PET Catalysis Raw Data'!H44</f>
        <v>2.4319999999999999</v>
      </c>
      <c r="I40" s="37">
        <f>'PET Catalysis Raw Data'!I44</f>
        <v>2.9750000000000001</v>
      </c>
      <c r="J40" s="37" t="str">
        <f>'PET Catalysis Raw Data'!J44</f>
        <v>n.a.</v>
      </c>
      <c r="K40" s="37">
        <f>'PET Catalysis Raw Data'!K44</f>
        <v>2.5979999999999999</v>
      </c>
      <c r="M40" s="34">
        <f>H40-'Baseline UV'!$D$13</f>
        <v>2.327</v>
      </c>
      <c r="N40" s="39"/>
      <c r="O40" s="34">
        <f t="shared" si="5"/>
        <v>6.7037781428843513</v>
      </c>
      <c r="P40" s="34">
        <f t="shared" si="0"/>
        <v>68.97151848265392</v>
      </c>
      <c r="R40" s="34">
        <f t="shared" si="1"/>
        <v>6.378238636363637</v>
      </c>
      <c r="S40" s="34">
        <f t="shared" si="2"/>
        <v>65.622219980784507</v>
      </c>
      <c r="U40" s="34">
        <f t="shared" si="3"/>
        <v>6.7037781428843513</v>
      </c>
      <c r="V40" s="34">
        <f t="shared" si="4"/>
        <v>68.97151848265392</v>
      </c>
      <c r="W40" s="39"/>
    </row>
    <row r="41" spans="1:23" s="38" customFormat="1" x14ac:dyDescent="0.35">
      <c r="A41" s="37" t="str">
        <f>'PET Catalysis Raw Data'!A45</f>
        <v>021-11</v>
      </c>
      <c r="B41" s="37" t="str">
        <f>'PET Catalysis Raw Data'!B45</f>
        <v>N/a</v>
      </c>
      <c r="C41" s="37" t="str">
        <f>'PET Catalysis Raw Data'!C45</f>
        <v>1,5,7-triazabicyclo(4.4.0)dec-5-ene (TBD)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2.9510000000000001</v>
      </c>
      <c r="G41" s="37" t="str">
        <f>'PET Catalysis Raw Data'!G45</f>
        <v>overflow</v>
      </c>
      <c r="H41" s="37">
        <f>'PET Catalysis Raw Data'!H45</f>
        <v>2.97</v>
      </c>
      <c r="I41" s="37">
        <f>'PET Catalysis Raw Data'!I45</f>
        <v>2.9750000000000001</v>
      </c>
      <c r="J41" s="37" t="str">
        <f>'PET Catalysis Raw Data'!J45</f>
        <v>n.a.</v>
      </c>
      <c r="K41" s="37">
        <f>'PET Catalysis Raw Data'!K45</f>
        <v>2.5979999999999999</v>
      </c>
      <c r="M41" s="34">
        <f>H41-'Baseline UV'!$D$13</f>
        <v>2.8650000000000002</v>
      </c>
      <c r="N41" s="39"/>
      <c r="O41" s="34">
        <f t="shared" si="5"/>
        <v>9.7275765676417887</v>
      </c>
      <c r="P41" s="34">
        <f t="shared" si="0"/>
        <v>100.08173193181868</v>
      </c>
      <c r="R41" s="34">
        <f t="shared" si="1"/>
        <v>7.9066477272727287</v>
      </c>
      <c r="S41" s="34">
        <f t="shared" si="2"/>
        <v>81.347187844553403</v>
      </c>
      <c r="U41" s="34">
        <f t="shared" si="3"/>
        <v>9.7275765676417887</v>
      </c>
      <c r="V41" s="34">
        <f t="shared" si="4"/>
        <v>100.08173193181868</v>
      </c>
      <c r="W41" s="39"/>
    </row>
    <row r="42" spans="1:23" s="38" customFormat="1" x14ac:dyDescent="0.35">
      <c r="A42" s="37" t="str">
        <f>'PET Catalysis Raw Data'!A46</f>
        <v>021-12</v>
      </c>
      <c r="B42" s="37" t="str">
        <f>'PET Catalysis Raw Data'!B46</f>
        <v>N/a</v>
      </c>
      <c r="C42" s="37" t="str">
        <f>'PET Catalysis Raw Data'!C46</f>
        <v>7-Methyl-1,5,7-triazabicyclo(4.4.0)dec-5-ene (MTBD)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2.9889999999999999</v>
      </c>
      <c r="G42" s="37" t="str">
        <f>'PET Catalysis Raw Data'!G46</f>
        <v>overflow</v>
      </c>
      <c r="H42" s="37">
        <f>'PET Catalysis Raw Data'!H46</f>
        <v>2.7389999999999999</v>
      </c>
      <c r="I42" s="37">
        <f>'PET Catalysis Raw Data'!I46</f>
        <v>2.9929999999999999</v>
      </c>
      <c r="J42" s="37" t="str">
        <f>'PET Catalysis Raw Data'!J46</f>
        <v>n.a.</v>
      </c>
      <c r="K42" s="37">
        <f>'PET Catalysis Raw Data'!K46</f>
        <v>2.6419999999999999</v>
      </c>
      <c r="M42" s="34">
        <f>H42-'Baseline UV'!$D$14</f>
        <v>2.6429999999999998</v>
      </c>
      <c r="N42" s="39"/>
      <c r="O42" s="34">
        <f t="shared" si="5"/>
        <v>8.3283200380933273</v>
      </c>
      <c r="P42" s="34">
        <f t="shared" si="0"/>
        <v>85.685544359268391</v>
      </c>
      <c r="R42" s="34">
        <f t="shared" si="1"/>
        <v>7.2759659090909095</v>
      </c>
      <c r="S42" s="34">
        <f t="shared" si="2"/>
        <v>74.858446458388542</v>
      </c>
      <c r="U42" s="34">
        <f t="shared" si="3"/>
        <v>8.3283200380933273</v>
      </c>
      <c r="V42" s="34">
        <f t="shared" si="4"/>
        <v>85.685544359268391</v>
      </c>
      <c r="W42" s="39"/>
    </row>
    <row r="43" spans="1:23" s="38" customFormat="1" x14ac:dyDescent="0.35">
      <c r="A43" s="37" t="str">
        <f>'PET Catalysis Raw Data'!A47</f>
        <v>021-12</v>
      </c>
      <c r="B43" s="37" t="str">
        <f>'PET Catalysis Raw Data'!B47</f>
        <v>N/a</v>
      </c>
      <c r="C43" s="37" t="str">
        <f>'PET Catalysis Raw Data'!C47</f>
        <v>7-Methyl-1,5,7-triazabicyclo(4.4.0)dec-5-ene (MTBD)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2.972</v>
      </c>
      <c r="G43" s="37" t="str">
        <f>'PET Catalysis Raw Data'!G47</f>
        <v>overflow</v>
      </c>
      <c r="H43" s="37">
        <f>'PET Catalysis Raw Data'!H47</f>
        <v>2.5979999999999999</v>
      </c>
      <c r="I43" s="37">
        <f>'PET Catalysis Raw Data'!I47</f>
        <v>2.9929999999999999</v>
      </c>
      <c r="J43" s="37" t="str">
        <f>'PET Catalysis Raw Data'!J47</f>
        <v>n.a.</v>
      </c>
      <c r="K43" s="37">
        <f>'PET Catalysis Raw Data'!K47</f>
        <v>2.6419999999999999</v>
      </c>
      <c r="M43" s="34">
        <f>H43-'Baseline UV'!$D$14</f>
        <v>2.5019999999999998</v>
      </c>
      <c r="N43" s="39"/>
      <c r="O43" s="34">
        <f t="shared" si="5"/>
        <v>7.5582160645051992</v>
      </c>
      <c r="P43" s="34">
        <f t="shared" si="0"/>
        <v>77.762364427623822</v>
      </c>
      <c r="R43" s="34">
        <f t="shared" si="1"/>
        <v>6.8753977272727278</v>
      </c>
      <c r="S43" s="34">
        <f t="shared" si="2"/>
        <v>70.737218821229789</v>
      </c>
      <c r="U43" s="34">
        <f t="shared" si="3"/>
        <v>7.5582160645051992</v>
      </c>
      <c r="V43" s="34">
        <f t="shared" si="4"/>
        <v>77.762364427623822</v>
      </c>
      <c r="W43" s="39"/>
    </row>
    <row r="44" spans="1:23" s="38" customFormat="1" x14ac:dyDescent="0.35">
      <c r="A44" s="37" t="str">
        <f>'PET Catalysis Raw Data'!A48</f>
        <v>021-12</v>
      </c>
      <c r="B44" s="37" t="str">
        <f>'PET Catalysis Raw Data'!B48</f>
        <v>N/a</v>
      </c>
      <c r="C44" s="37" t="str">
        <f>'PET Catalysis Raw Data'!C48</f>
        <v>7-Methyl-1,5,7-triazabicyclo(4.4.0)dec-5-ene (MTBD)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3.0190000000000001</v>
      </c>
      <c r="G44" s="37" t="str">
        <f>'PET Catalysis Raw Data'!G48</f>
        <v>overflow</v>
      </c>
      <c r="H44" s="37">
        <f>'PET Catalysis Raw Data'!H48</f>
        <v>2.589</v>
      </c>
      <c r="I44" s="37">
        <f>'PET Catalysis Raw Data'!I48</f>
        <v>2.9929999999999999</v>
      </c>
      <c r="J44" s="37" t="str">
        <f>'PET Catalysis Raw Data'!J48</f>
        <v>n.a.</v>
      </c>
      <c r="K44" s="37">
        <f>'PET Catalysis Raw Data'!K48</f>
        <v>2.6419999999999999</v>
      </c>
      <c r="M44" s="34">
        <f>H44-'Baseline UV'!$D$14</f>
        <v>2.4929999999999999</v>
      </c>
      <c r="N44" s="39"/>
      <c r="O44" s="34">
        <f t="shared" si="5"/>
        <v>7.5117059540149</v>
      </c>
      <c r="P44" s="34">
        <f t="shared" si="0"/>
        <v>77.283847257613232</v>
      </c>
      <c r="R44" s="34">
        <f t="shared" si="1"/>
        <v>6.8498295454545461</v>
      </c>
      <c r="S44" s="34">
        <f t="shared" si="2"/>
        <v>70.474161738006885</v>
      </c>
      <c r="U44" s="34">
        <f t="shared" si="3"/>
        <v>7.5117059540149</v>
      </c>
      <c r="V44" s="34">
        <f t="shared" si="4"/>
        <v>77.283847257613232</v>
      </c>
      <c r="W44" s="39"/>
    </row>
    <row r="45" spans="1:23" s="38" customFormat="1" x14ac:dyDescent="0.35">
      <c r="A45" s="37" t="str">
        <f>'PET Catalysis Raw Data'!A49</f>
        <v>021-13</v>
      </c>
      <c r="B45" s="37" t="str">
        <f>'PET Catalysis Raw Data'!B49</f>
        <v>N/a</v>
      </c>
      <c r="C45" s="37" t="str">
        <f>'PET Catalysis Raw Data'!C49</f>
        <v>1,1,3,3-Tetramethylguanidine (TMG)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3.0150000000000001</v>
      </c>
      <c r="G45" s="37">
        <f>'PET Catalysis Raw Data'!G49</f>
        <v>2.339</v>
      </c>
      <c r="H45" s="37">
        <f>'PET Catalysis Raw Data'!H49</f>
        <v>1.105</v>
      </c>
      <c r="I45" s="37">
        <f>'PET Catalysis Raw Data'!I49</f>
        <v>2.9049999999999998</v>
      </c>
      <c r="J45" s="37">
        <f>'PET Catalysis Raw Data'!J49</f>
        <v>2.3730000000000002</v>
      </c>
      <c r="K45" s="37">
        <f>'PET Catalysis Raw Data'!K49</f>
        <v>1.121</v>
      </c>
      <c r="M45" s="34">
        <f>H45-'Baseline UV'!$D$15</f>
        <v>1.0249999999999999</v>
      </c>
      <c r="N45" s="39"/>
      <c r="O45" s="34">
        <f t="shared" si="5"/>
        <v>2.3720439516882452</v>
      </c>
      <c r="P45" s="34">
        <f t="shared" si="0"/>
        <v>24.404667005453977</v>
      </c>
      <c r="R45" s="34">
        <f t="shared" si="1"/>
        <v>2.6793749999999998</v>
      </c>
      <c r="S45" s="34">
        <f t="shared" si="2"/>
        <v>27.566628607871714</v>
      </c>
      <c r="U45" s="34">
        <f t="shared" si="3"/>
        <v>2.3720439516882452</v>
      </c>
      <c r="V45" s="34">
        <f t="shared" si="4"/>
        <v>24.404667005453977</v>
      </c>
      <c r="W45" s="39"/>
    </row>
    <row r="46" spans="1:23" s="38" customFormat="1" x14ac:dyDescent="0.35">
      <c r="A46" s="37" t="str">
        <f>'PET Catalysis Raw Data'!A50</f>
        <v>021-13</v>
      </c>
      <c r="B46" s="37" t="str">
        <f>'PET Catalysis Raw Data'!B50</f>
        <v>N/a</v>
      </c>
      <c r="C46" s="37" t="str">
        <f>'PET Catalysis Raw Data'!C50</f>
        <v>1,1,3,3-Tetramethylguanidine (TMG)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2.75</v>
      </c>
      <c r="G46" s="37">
        <f>'PET Catalysis Raw Data'!G50</f>
        <v>2.42</v>
      </c>
      <c r="H46" s="37">
        <f>'PET Catalysis Raw Data'!H50</f>
        <v>1.143</v>
      </c>
      <c r="I46" s="37">
        <f>'PET Catalysis Raw Data'!I50</f>
        <v>2.9049999999999998</v>
      </c>
      <c r="J46" s="37">
        <f>'PET Catalysis Raw Data'!J50</f>
        <v>2.3730000000000002</v>
      </c>
      <c r="K46" s="37">
        <f>'PET Catalysis Raw Data'!K50</f>
        <v>1.121</v>
      </c>
      <c r="M46" s="34">
        <f>H46-'Baseline UV'!$D$15</f>
        <v>1.0629999999999999</v>
      </c>
      <c r="N46" s="39"/>
      <c r="O46" s="34">
        <f t="shared" si="5"/>
        <v>2.4684966471795344</v>
      </c>
      <c r="P46" s="34">
        <f t="shared" si="0"/>
        <v>25.397016204366601</v>
      </c>
      <c r="R46" s="34">
        <f t="shared" si="1"/>
        <v>2.7873295454545453</v>
      </c>
      <c r="S46" s="34">
        <f t="shared" si="2"/>
        <v>28.677314070368396</v>
      </c>
      <c r="U46" s="34">
        <f t="shared" si="3"/>
        <v>2.4684966471795344</v>
      </c>
      <c r="V46" s="34">
        <f t="shared" si="4"/>
        <v>25.397016204366601</v>
      </c>
      <c r="W46" s="39"/>
    </row>
    <row r="47" spans="1:23" s="38" customFormat="1" x14ac:dyDescent="0.35">
      <c r="A47" s="37" t="str">
        <f>'PET Catalysis Raw Data'!A51</f>
        <v>021-13</v>
      </c>
      <c r="B47" s="37" t="str">
        <f>'PET Catalysis Raw Data'!B51</f>
        <v>N/a</v>
      </c>
      <c r="C47" s="37" t="str">
        <f>'PET Catalysis Raw Data'!C51</f>
        <v>1,1,3,3-Tetramethylguanidine (TMG)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2.95</v>
      </c>
      <c r="G47" s="37">
        <f>'PET Catalysis Raw Data'!G51</f>
        <v>2.36</v>
      </c>
      <c r="H47" s="37">
        <f>'PET Catalysis Raw Data'!H51</f>
        <v>1.115</v>
      </c>
      <c r="I47" s="37">
        <f>'PET Catalysis Raw Data'!I51</f>
        <v>2.9049999999999998</v>
      </c>
      <c r="J47" s="37">
        <f>'PET Catalysis Raw Data'!J51</f>
        <v>2.3730000000000002</v>
      </c>
      <c r="K47" s="37">
        <f>'PET Catalysis Raw Data'!K51</f>
        <v>1.121</v>
      </c>
      <c r="M47" s="34">
        <f>H47-'Baseline UV'!$D$15</f>
        <v>1.0349999999999999</v>
      </c>
      <c r="N47" s="39"/>
      <c r="O47" s="34">
        <f t="shared" si="5"/>
        <v>2.3973272050249754</v>
      </c>
      <c r="P47" s="34">
        <f t="shared" si="0"/>
        <v>24.664792614871239</v>
      </c>
      <c r="R47" s="34">
        <f t="shared" si="1"/>
        <v>2.7077840909090907</v>
      </c>
      <c r="S47" s="34">
        <f t="shared" si="2"/>
        <v>27.858914255897155</v>
      </c>
      <c r="U47" s="34">
        <f t="shared" si="3"/>
        <v>2.3973272050249754</v>
      </c>
      <c r="V47" s="34">
        <f t="shared" si="4"/>
        <v>24.664792614871239</v>
      </c>
      <c r="W47" s="39"/>
    </row>
    <row r="48" spans="1:23" s="38" customFormat="1" x14ac:dyDescent="0.35">
      <c r="A48" s="37" t="str">
        <f>'PET Catalysis Raw Data'!A52</f>
        <v>021-14</v>
      </c>
      <c r="B48" s="37" t="str">
        <f>'PET Catalysis Raw Data'!B52</f>
        <v>N/a</v>
      </c>
      <c r="C48" s="37" t="str">
        <f>'PET Catalysis Raw Data'!C52</f>
        <v>2-tert-Butylimino-2-diethylamino-1,3-dimethylperhydro-1,3,2-diazaphosphorine (BEMP)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2.8780000000000001</v>
      </c>
      <c r="G48" s="37" t="str">
        <f>'PET Catalysis Raw Data'!G52</f>
        <v>overflow</v>
      </c>
      <c r="H48" s="37">
        <f>'PET Catalysis Raw Data'!H52</f>
        <v>2.76</v>
      </c>
      <c r="I48" s="37">
        <f>'PET Catalysis Raw Data'!I52</f>
        <v>2.9220000000000002</v>
      </c>
      <c r="J48" s="37" t="str">
        <f>'PET Catalysis Raw Data'!J52</f>
        <v>n.a.</v>
      </c>
      <c r="K48" s="37">
        <f>'PET Catalysis Raw Data'!K52</f>
        <v>2.7450000000000001</v>
      </c>
      <c r="M48" s="34">
        <f>H48-'Baseline UV'!$D$16</f>
        <v>2.6789999999999998</v>
      </c>
      <c r="N48" s="39"/>
      <c r="O48" s="34">
        <f t="shared" si="5"/>
        <v>8.538474090105062</v>
      </c>
      <c r="P48" s="34">
        <f t="shared" si="0"/>
        <v>87.847704826633674</v>
      </c>
      <c r="R48" s="34">
        <f t="shared" si="1"/>
        <v>7.378238636363637</v>
      </c>
      <c r="S48" s="34">
        <f t="shared" si="2"/>
        <v>75.910674791280144</v>
      </c>
      <c r="U48" s="34">
        <f t="shared" si="3"/>
        <v>8.538474090105062</v>
      </c>
      <c r="V48" s="34">
        <f t="shared" si="4"/>
        <v>87.847704826633674</v>
      </c>
      <c r="W48" s="39"/>
    </row>
    <row r="49" spans="1:23" s="38" customFormat="1" x14ac:dyDescent="0.35">
      <c r="A49" s="37" t="str">
        <f>'PET Catalysis Raw Data'!A53</f>
        <v>021-14</v>
      </c>
      <c r="B49" s="37" t="str">
        <f>'PET Catalysis Raw Data'!B53</f>
        <v>N/a</v>
      </c>
      <c r="C49" s="37" t="str">
        <f>'PET Catalysis Raw Data'!C53</f>
        <v>2-tert-Butylimino-2-diethylamino-1,3-dimethylperhydro-1,3,2-diazaphosphorine (BEMP)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2.8340000000000001</v>
      </c>
      <c r="G49" s="37" t="str">
        <f>'PET Catalysis Raw Data'!G53</f>
        <v>overflow</v>
      </c>
      <c r="H49" s="37">
        <f>'PET Catalysis Raw Data'!H53</f>
        <v>2.7639999999999998</v>
      </c>
      <c r="I49" s="37">
        <f>'PET Catalysis Raw Data'!I53</f>
        <v>2.9220000000000002</v>
      </c>
      <c r="J49" s="37" t="str">
        <f>'PET Catalysis Raw Data'!J53</f>
        <v>n.a.</v>
      </c>
      <c r="K49" s="37">
        <f>'PET Catalysis Raw Data'!K53</f>
        <v>2.7450000000000001</v>
      </c>
      <c r="M49" s="34">
        <f>H49-'Baseline UV'!$D$16</f>
        <v>2.6829999999999998</v>
      </c>
      <c r="N49" s="39"/>
      <c r="O49" s="34">
        <f t="shared" si="5"/>
        <v>8.5621920288679316</v>
      </c>
      <c r="P49" s="34">
        <f t="shared" si="0"/>
        <v>88.091725767793562</v>
      </c>
      <c r="R49" s="34">
        <f t="shared" si="1"/>
        <v>7.3896022727272728</v>
      </c>
      <c r="S49" s="34">
        <f t="shared" si="2"/>
        <v>76.027589050490306</v>
      </c>
      <c r="U49" s="34">
        <f t="shared" si="3"/>
        <v>8.5621920288679316</v>
      </c>
      <c r="V49" s="34">
        <f t="shared" si="4"/>
        <v>88.091725767793562</v>
      </c>
      <c r="W49" s="39"/>
    </row>
    <row r="50" spans="1:23" s="38" customFormat="1" x14ac:dyDescent="0.35">
      <c r="A50" s="37" t="str">
        <f>'PET Catalysis Raw Data'!A54</f>
        <v>021-14</v>
      </c>
      <c r="B50" s="37" t="str">
        <f>'PET Catalysis Raw Data'!B54</f>
        <v>N/a</v>
      </c>
      <c r="C50" s="37" t="str">
        <f>'PET Catalysis Raw Data'!C54</f>
        <v>2-tert-Butylimino-2-diethylamino-1,3-dimethylperhydro-1,3,2-diazaphosphorine (BEMP)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3.052</v>
      </c>
      <c r="G50" s="37" t="str">
        <f>'PET Catalysis Raw Data'!G54</f>
        <v>overflow</v>
      </c>
      <c r="H50" s="37">
        <f>'PET Catalysis Raw Data'!H54</f>
        <v>2.7120000000000002</v>
      </c>
      <c r="I50" s="37">
        <f>'PET Catalysis Raw Data'!I54</f>
        <v>2.9220000000000002</v>
      </c>
      <c r="J50" s="37" t="str">
        <f>'PET Catalysis Raw Data'!J54</f>
        <v>n.a.</v>
      </c>
      <c r="K50" s="37">
        <f>'PET Catalysis Raw Data'!K54</f>
        <v>2.7450000000000001</v>
      </c>
      <c r="M50" s="34">
        <f>H50-'Baseline UV'!$D$16</f>
        <v>2.6310000000000002</v>
      </c>
      <c r="N50" s="39"/>
      <c r="O50" s="34">
        <f t="shared" si="5"/>
        <v>8.259561371261162</v>
      </c>
      <c r="P50" s="34">
        <f t="shared" si="0"/>
        <v>84.978123922735733</v>
      </c>
      <c r="R50" s="34">
        <f t="shared" si="1"/>
        <v>7.2418750000000012</v>
      </c>
      <c r="S50" s="34">
        <f t="shared" si="2"/>
        <v>74.507703680758013</v>
      </c>
      <c r="U50" s="34">
        <f t="shared" si="3"/>
        <v>8.259561371261162</v>
      </c>
      <c r="V50" s="34">
        <f t="shared" si="4"/>
        <v>84.978123922735733</v>
      </c>
      <c r="W50" s="39"/>
    </row>
    <row r="51" spans="1:23" s="38" customFormat="1" x14ac:dyDescent="0.35">
      <c r="A51" s="37" t="str">
        <f>'PET Catalysis Raw Data'!A55</f>
        <v>021-15</v>
      </c>
      <c r="B51" s="37" t="str">
        <f>'PET Catalysis Raw Data'!B55</f>
        <v>N/a</v>
      </c>
      <c r="C51" s="37" t="str">
        <f>'PET Catalysis Raw Data'!C55</f>
        <v>Phospazene base P1-t-Bu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2.7309999999999999</v>
      </c>
      <c r="G51" s="37" t="str">
        <f>'PET Catalysis Raw Data'!G55</f>
        <v>overflow</v>
      </c>
      <c r="H51" s="37">
        <f>'PET Catalysis Raw Data'!H55</f>
        <v>2.3639999999999999</v>
      </c>
      <c r="I51" s="37">
        <f>'PET Catalysis Raw Data'!I55</f>
        <v>2.8250000000000002</v>
      </c>
      <c r="J51" s="37">
        <f>'PET Catalysis Raw Data'!J55</f>
        <v>3.4319999999999999</v>
      </c>
      <c r="K51" s="37">
        <f>'PET Catalysis Raw Data'!K55</f>
        <v>2.363</v>
      </c>
      <c r="M51" s="34">
        <f>H51-'Baseline UV'!$D$17</f>
        <v>2.2829999999999999</v>
      </c>
      <c r="N51" s="39"/>
      <c r="O51" s="34">
        <f t="shared" si="5"/>
        <v>6.5041738091765096</v>
      </c>
      <c r="P51" s="34">
        <f t="shared" si="0"/>
        <v>66.917898315321708</v>
      </c>
      <c r="R51" s="34">
        <f t="shared" si="1"/>
        <v>6.253238636363637</v>
      </c>
      <c r="S51" s="34">
        <f t="shared" si="2"/>
        <v>64.336163129472553</v>
      </c>
      <c r="U51" s="34">
        <f t="shared" si="3"/>
        <v>6.5041738091765096</v>
      </c>
      <c r="V51" s="34">
        <f t="shared" si="4"/>
        <v>66.917898315321708</v>
      </c>
      <c r="W51" s="39"/>
    </row>
    <row r="52" spans="1:23" s="38" customFormat="1" x14ac:dyDescent="0.35">
      <c r="A52" s="37" t="str">
        <f>'PET Catalysis Raw Data'!A56</f>
        <v>021-15</v>
      </c>
      <c r="B52" s="37" t="str">
        <f>'PET Catalysis Raw Data'!B56</f>
        <v>N/a</v>
      </c>
      <c r="C52" s="37" t="str">
        <f>'PET Catalysis Raw Data'!C56</f>
        <v>Phospazene base P1-t-Bu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2.8929999999999998</v>
      </c>
      <c r="G52" s="37" t="str">
        <f>'PET Catalysis Raw Data'!G56</f>
        <v>overflow</v>
      </c>
      <c r="H52" s="37">
        <f>'PET Catalysis Raw Data'!H56</f>
        <v>2.5310000000000001</v>
      </c>
      <c r="I52" s="37">
        <f>'PET Catalysis Raw Data'!I56</f>
        <v>2.8250000000000002</v>
      </c>
      <c r="J52" s="37">
        <f>'PET Catalysis Raw Data'!J56</f>
        <v>3.4319999999999999</v>
      </c>
      <c r="K52" s="37">
        <f>'PET Catalysis Raw Data'!K56</f>
        <v>2.363</v>
      </c>
      <c r="M52" s="34">
        <f>H52-'Baseline UV'!$D$17</f>
        <v>2.4500000000000002</v>
      </c>
      <c r="N52" s="39"/>
      <c r="O52" s="34">
        <f t="shared" si="5"/>
        <v>7.2935272647382394</v>
      </c>
      <c r="P52" s="34">
        <f t="shared" si="0"/>
        <v>75.039125672377139</v>
      </c>
      <c r="R52" s="34">
        <f t="shared" si="1"/>
        <v>6.7276704545454562</v>
      </c>
      <c r="S52" s="34">
        <f t="shared" si="2"/>
        <v>69.217333451497481</v>
      </c>
      <c r="U52" s="34">
        <f t="shared" si="3"/>
        <v>7.2935272647382394</v>
      </c>
      <c r="V52" s="34">
        <f t="shared" si="4"/>
        <v>75.039125672377139</v>
      </c>
      <c r="W52" s="39"/>
    </row>
    <row r="53" spans="1:23" s="38" customFormat="1" x14ac:dyDescent="0.35">
      <c r="A53" s="37" t="str">
        <f>'PET Catalysis Raw Data'!A57</f>
        <v>021-15</v>
      </c>
      <c r="B53" s="37" t="str">
        <f>'PET Catalysis Raw Data'!B57</f>
        <v>N/a</v>
      </c>
      <c r="C53" s="37" t="str">
        <f>'PET Catalysis Raw Data'!C57</f>
        <v>Phospazene base P1-t-Bu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2.8519999999999999</v>
      </c>
      <c r="G53" s="37">
        <f>'PET Catalysis Raw Data'!G57</f>
        <v>3.4319999999999999</v>
      </c>
      <c r="H53" s="37">
        <f>'PET Catalysis Raw Data'!H57</f>
        <v>2.1920000000000002</v>
      </c>
      <c r="I53" s="37">
        <f>'PET Catalysis Raw Data'!I57</f>
        <v>2.8250000000000002</v>
      </c>
      <c r="J53" s="37">
        <f>'PET Catalysis Raw Data'!J57</f>
        <v>3.4319999999999999</v>
      </c>
      <c r="K53" s="37">
        <f>'PET Catalysis Raw Data'!K57</f>
        <v>2.363</v>
      </c>
      <c r="M53" s="34">
        <f>H53-'Baseline UV'!$D$17</f>
        <v>2.1110000000000002</v>
      </c>
      <c r="N53" s="39"/>
      <c r="O53" s="34">
        <f t="shared" si="5"/>
        <v>5.7743046866200087</v>
      </c>
      <c r="P53" s="34">
        <f t="shared" si="0"/>
        <v>59.408672830323063</v>
      </c>
      <c r="R53" s="34">
        <f t="shared" si="1"/>
        <v>5.7646022727272745</v>
      </c>
      <c r="S53" s="34">
        <f t="shared" si="2"/>
        <v>59.308849983434939</v>
      </c>
      <c r="U53" s="34">
        <f t="shared" si="3"/>
        <v>5.7743046866200087</v>
      </c>
      <c r="V53" s="34">
        <f t="shared" si="4"/>
        <v>59.408672830323063</v>
      </c>
      <c r="W53" s="39"/>
    </row>
    <row r="54" spans="1:23" s="38" customFormat="1" x14ac:dyDescent="0.35">
      <c r="A54" s="37" t="str">
        <f>'PET Catalysis Raw Data'!A58</f>
        <v>021-16</v>
      </c>
      <c r="B54" s="37" t="str">
        <f>'PET Catalysis Raw Data'!B58</f>
        <v>N/a</v>
      </c>
      <c r="C54" s="37" t="str">
        <f>'PET Catalysis Raw Data'!C58</f>
        <v>Phospazene base P2-t-Bu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2.7730000000000001</v>
      </c>
      <c r="G54" s="37" t="str">
        <f>'PET Catalysis Raw Data'!G58</f>
        <v>overflow</v>
      </c>
      <c r="H54" s="37">
        <f>'PET Catalysis Raw Data'!H58</f>
        <v>2.718</v>
      </c>
      <c r="I54" s="37">
        <f>'PET Catalysis Raw Data'!I58</f>
        <v>2.9430000000000001</v>
      </c>
      <c r="J54" s="37">
        <f>'PET Catalysis Raw Data'!J58</f>
        <v>3.286</v>
      </c>
      <c r="K54" s="37">
        <f>'PET Catalysis Raw Data'!K58</f>
        <v>2.294</v>
      </c>
      <c r="M54" s="34">
        <f>H54-'Baseline UV'!$D$18</f>
        <v>2.6309999999999998</v>
      </c>
      <c r="N54" s="39"/>
      <c r="O54" s="34">
        <f t="shared" si="5"/>
        <v>8.2595613712611584</v>
      </c>
      <c r="P54" s="34">
        <f t="shared" si="0"/>
        <v>84.978123922735705</v>
      </c>
      <c r="R54" s="34">
        <f t="shared" si="1"/>
        <v>7.2418750000000003</v>
      </c>
      <c r="S54" s="34">
        <f t="shared" si="2"/>
        <v>74.507703680758013</v>
      </c>
      <c r="U54" s="34">
        <f t="shared" si="3"/>
        <v>8.2595613712611584</v>
      </c>
      <c r="V54" s="34">
        <f t="shared" si="4"/>
        <v>84.978123922735705</v>
      </c>
      <c r="W54" s="39"/>
    </row>
    <row r="55" spans="1:23" s="38" customFormat="1" x14ac:dyDescent="0.35">
      <c r="A55" s="37" t="str">
        <f>'PET Catalysis Raw Data'!A59</f>
        <v>021-16</v>
      </c>
      <c r="B55" s="37" t="str">
        <f>'PET Catalysis Raw Data'!B59</f>
        <v>N/a</v>
      </c>
      <c r="C55" s="37" t="str">
        <f>'PET Catalysis Raw Data'!C59</f>
        <v>Phospazene base P2-t-Bu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2.899</v>
      </c>
      <c r="G55" s="37" t="str">
        <f>'PET Catalysis Raw Data'!G59</f>
        <v>overflow</v>
      </c>
      <c r="H55" s="37">
        <f>'PET Catalysis Raw Data'!H59</f>
        <v>2.3370000000000002</v>
      </c>
      <c r="I55" s="37">
        <f>'PET Catalysis Raw Data'!I59</f>
        <v>2.9430000000000001</v>
      </c>
      <c r="J55" s="37">
        <f>'PET Catalysis Raw Data'!J59</f>
        <v>3.286</v>
      </c>
      <c r="K55" s="37">
        <f>'PET Catalysis Raw Data'!K59</f>
        <v>2.294</v>
      </c>
      <c r="M55" s="34">
        <f>H55-'Baseline UV'!$D$18</f>
        <v>2.25</v>
      </c>
      <c r="N55" s="39"/>
      <c r="O55" s="34">
        <f t="shared" si="5"/>
        <v>6.3581010523687445</v>
      </c>
      <c r="P55" s="34">
        <f t="shared" si="0"/>
        <v>65.415035357860503</v>
      </c>
      <c r="R55" s="34">
        <f t="shared" si="1"/>
        <v>6.159488636363637</v>
      </c>
      <c r="S55" s="34">
        <f t="shared" si="2"/>
        <v>63.371620490988597</v>
      </c>
      <c r="U55" s="34">
        <f t="shared" si="3"/>
        <v>6.3581010523687445</v>
      </c>
      <c r="V55" s="34">
        <f t="shared" si="4"/>
        <v>65.415035357860503</v>
      </c>
      <c r="W55" s="39"/>
    </row>
    <row r="56" spans="1:23" s="38" customFormat="1" x14ac:dyDescent="0.35">
      <c r="A56" s="37" t="str">
        <f>'PET Catalysis Raw Data'!A60</f>
        <v>021-16</v>
      </c>
      <c r="B56" s="37" t="str">
        <f>'PET Catalysis Raw Data'!B60</f>
        <v>N/a</v>
      </c>
      <c r="C56" s="37" t="str">
        <f>'PET Catalysis Raw Data'!C60</f>
        <v>Phospazene base P2-t-Bu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3.1560000000000001</v>
      </c>
      <c r="G56" s="37">
        <f>'PET Catalysis Raw Data'!G60</f>
        <v>3.286</v>
      </c>
      <c r="H56" s="37">
        <f>'PET Catalysis Raw Data'!H60</f>
        <v>1.827</v>
      </c>
      <c r="I56" s="37">
        <f>'PET Catalysis Raw Data'!I60</f>
        <v>2.9430000000000001</v>
      </c>
      <c r="J56" s="37">
        <f>'PET Catalysis Raw Data'!J60</f>
        <v>3.286</v>
      </c>
      <c r="K56" s="37">
        <f>'PET Catalysis Raw Data'!K60</f>
        <v>2.294</v>
      </c>
      <c r="M56" s="34">
        <f>H56-'Baseline UV'!$D$18</f>
        <v>1.74</v>
      </c>
      <c r="N56" s="39"/>
      <c r="O56" s="34">
        <f t="shared" si="5"/>
        <v>4.4214233298871735</v>
      </c>
      <c r="P56" s="34">
        <f t="shared" si="0"/>
        <v>45.489614127615276</v>
      </c>
      <c r="R56" s="34">
        <f t="shared" si="1"/>
        <v>4.7106250000000003</v>
      </c>
      <c r="S56" s="34">
        <f t="shared" si="2"/>
        <v>48.465052441690951</v>
      </c>
      <c r="U56" s="34">
        <f t="shared" si="3"/>
        <v>4.4214233298871735</v>
      </c>
      <c r="V56" s="34">
        <f t="shared" si="4"/>
        <v>45.489614127615276</v>
      </c>
      <c r="W56" s="39"/>
    </row>
    <row r="57" spans="1:23" s="38" customFormat="1" x14ac:dyDescent="0.35">
      <c r="A57" s="37" t="str">
        <f>'PET Catalysis Raw Data'!A61</f>
        <v>021-17</v>
      </c>
      <c r="B57" s="37" t="str">
        <f>'PET Catalysis Raw Data'!B61</f>
        <v>N/a</v>
      </c>
      <c r="C57" s="37" t="str">
        <f>'PET Catalysis Raw Data'!C61</f>
        <v>1-Methylpiperazine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2.7759999999999998</v>
      </c>
      <c r="G57" s="37">
        <f>'PET Catalysis Raw Data'!G61</f>
        <v>1.8779999999999999</v>
      </c>
      <c r="H57" s="37">
        <f>'PET Catalysis Raw Data'!H61</f>
        <v>0.874</v>
      </c>
      <c r="I57" s="37">
        <f>'PET Catalysis Raw Data'!I61</f>
        <v>2.7549999999999999</v>
      </c>
      <c r="J57" s="37">
        <f>'PET Catalysis Raw Data'!J61</f>
        <v>2.0179999999999998</v>
      </c>
      <c r="K57" s="37">
        <f>'PET Catalysis Raw Data'!K61</f>
        <v>0.94299999999999995</v>
      </c>
      <c r="M57" s="34">
        <f>H57-'Baseline UV'!$D$19</f>
        <v>0.80100000000000005</v>
      </c>
      <c r="N57" s="39"/>
      <c r="O57" s="34">
        <f t="shared" si="5"/>
        <v>1.8217443608310109</v>
      </c>
      <c r="P57" s="34">
        <f t="shared" si="0"/>
        <v>18.742934532685091</v>
      </c>
      <c r="R57" s="34">
        <f t="shared" si="1"/>
        <v>2.0430113636363636</v>
      </c>
      <c r="S57" s="34">
        <f t="shared" si="2"/>
        <v>21.019430092101771</v>
      </c>
      <c r="U57" s="34">
        <f t="shared" si="3"/>
        <v>1.8217443608310109</v>
      </c>
      <c r="V57" s="34">
        <f t="shared" si="4"/>
        <v>18.742934532685091</v>
      </c>
      <c r="W57" s="39"/>
    </row>
    <row r="58" spans="1:23" s="38" customFormat="1" x14ac:dyDescent="0.35">
      <c r="A58" s="37" t="str">
        <f>'PET Catalysis Raw Data'!A62</f>
        <v>021-17</v>
      </c>
      <c r="B58" s="37" t="str">
        <f>'PET Catalysis Raw Data'!B62</f>
        <v>N/a</v>
      </c>
      <c r="C58" s="37" t="str">
        <f>'PET Catalysis Raw Data'!C62</f>
        <v>1-Methylpiperazine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2.7229999999999999</v>
      </c>
      <c r="G58" s="37">
        <f>'PET Catalysis Raw Data'!G62</f>
        <v>2.1059999999999999</v>
      </c>
      <c r="H58" s="37">
        <f>'PET Catalysis Raw Data'!H62</f>
        <v>0.98599999999999999</v>
      </c>
      <c r="I58" s="37">
        <f>'PET Catalysis Raw Data'!I62</f>
        <v>2.7549999999999999</v>
      </c>
      <c r="J58" s="37">
        <f>'PET Catalysis Raw Data'!J62</f>
        <v>2.0179999999999998</v>
      </c>
      <c r="K58" s="37">
        <f>'PET Catalysis Raw Data'!K62</f>
        <v>0.94299999999999995</v>
      </c>
      <c r="M58" s="34">
        <f>H58-'Baseline UV'!$D$19</f>
        <v>0.91300000000000003</v>
      </c>
      <c r="N58" s="39"/>
      <c r="O58" s="34">
        <f t="shared" si="5"/>
        <v>2.0933370398213853</v>
      </c>
      <c r="P58" s="34">
        <f t="shared" si="0"/>
        <v>21.537203537339003</v>
      </c>
      <c r="R58" s="34">
        <f t="shared" si="1"/>
        <v>2.3611931818181819</v>
      </c>
      <c r="S58" s="34">
        <f t="shared" si="2"/>
        <v>24.293029349986746</v>
      </c>
      <c r="U58" s="34">
        <f t="shared" si="3"/>
        <v>2.0933370398213853</v>
      </c>
      <c r="V58" s="34">
        <f t="shared" si="4"/>
        <v>21.537203537339003</v>
      </c>
      <c r="W58" s="39"/>
    </row>
    <row r="59" spans="1:23" s="38" customFormat="1" x14ac:dyDescent="0.35">
      <c r="A59" s="37" t="str">
        <f>'PET Catalysis Raw Data'!A63</f>
        <v>021-17</v>
      </c>
      <c r="B59" s="37" t="str">
        <f>'PET Catalysis Raw Data'!B63</f>
        <v>N/a</v>
      </c>
      <c r="C59" s="37" t="str">
        <f>'PET Catalysis Raw Data'!C63</f>
        <v>1-Methylpiperazine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2.7650000000000001</v>
      </c>
      <c r="G59" s="37">
        <f>'PET Catalysis Raw Data'!G63</f>
        <v>2.0680000000000001</v>
      </c>
      <c r="H59" s="37">
        <f>'PET Catalysis Raw Data'!H63</f>
        <v>0.96799999999999997</v>
      </c>
      <c r="I59" s="37">
        <f>'PET Catalysis Raw Data'!I63</f>
        <v>2.7549999999999999</v>
      </c>
      <c r="J59" s="37">
        <f>'PET Catalysis Raw Data'!J63</f>
        <v>2.0179999999999998</v>
      </c>
      <c r="K59" s="37">
        <f>'PET Catalysis Raw Data'!K63</f>
        <v>0.94299999999999995</v>
      </c>
      <c r="M59" s="34">
        <f>H59-'Baseline UV'!$D$19</f>
        <v>0.89500000000000002</v>
      </c>
      <c r="N59" s="39"/>
      <c r="O59" s="34">
        <f t="shared" si="5"/>
        <v>2.0492499392952324</v>
      </c>
      <c r="P59" s="34">
        <f t="shared" si="0"/>
        <v>21.0836153958499</v>
      </c>
      <c r="R59" s="34">
        <f t="shared" si="1"/>
        <v>2.3100568181818182</v>
      </c>
      <c r="S59" s="34">
        <f t="shared" si="2"/>
        <v>23.766915183540942</v>
      </c>
      <c r="U59" s="34">
        <f t="shared" si="3"/>
        <v>2.0492499392952324</v>
      </c>
      <c r="V59" s="34">
        <f t="shared" si="4"/>
        <v>21.0836153958499</v>
      </c>
      <c r="W59" s="39"/>
    </row>
    <row r="60" spans="1:23" s="38" customFormat="1" x14ac:dyDescent="0.35">
      <c r="A60" s="37" t="str">
        <f>'PET Catalysis Raw Data'!A64</f>
        <v>021-18</v>
      </c>
      <c r="B60" s="37" t="str">
        <f>'PET Catalysis Raw Data'!B64</f>
        <v>N/a</v>
      </c>
      <c r="C60" s="37" t="str">
        <f>'PET Catalysis Raw Data'!C64</f>
        <v>Morpholine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2.6920000000000002</v>
      </c>
      <c r="G60" s="37">
        <f>'PET Catalysis Raw Data'!G64</f>
        <v>0.98199999999999998</v>
      </c>
      <c r="H60" s="37">
        <f>'PET Catalysis Raw Data'!H64</f>
        <v>0.44400000000000001</v>
      </c>
      <c r="I60" s="37">
        <f>'PET Catalysis Raw Data'!I64</f>
        <v>2.8119999999999998</v>
      </c>
      <c r="J60" s="37">
        <f>'PET Catalysis Raw Data'!J64</f>
        <v>1.0409999999999999</v>
      </c>
      <c r="K60" s="37">
        <f>'PET Catalysis Raw Data'!K64</f>
        <v>0.47199999999999998</v>
      </c>
      <c r="M60" s="34">
        <f>H60-'Baseline UV'!$D$20</f>
        <v>0.36699999999999999</v>
      </c>
      <c r="N60" s="39"/>
      <c r="O60" s="34">
        <f t="shared" si="5"/>
        <v>0.79985343822449961</v>
      </c>
      <c r="P60" s="34">
        <f t="shared" si="0"/>
        <v>8.2292559541923183</v>
      </c>
      <c r="R60" s="34">
        <f t="shared" si="1"/>
        <v>0.81005681818181829</v>
      </c>
      <c r="S60" s="34">
        <f t="shared" si="2"/>
        <v>8.334232967797508</v>
      </c>
      <c r="U60" s="34">
        <f t="shared" si="3"/>
        <v>0.79985343822449961</v>
      </c>
      <c r="V60" s="34">
        <f t="shared" si="4"/>
        <v>8.2292559541923183</v>
      </c>
      <c r="W60" s="39"/>
    </row>
    <row r="61" spans="1:23" s="38" customFormat="1" x14ac:dyDescent="0.35">
      <c r="A61" s="37" t="str">
        <f>'PET Catalysis Raw Data'!A65</f>
        <v>021-18</v>
      </c>
      <c r="B61" s="37" t="str">
        <f>'PET Catalysis Raw Data'!B65</f>
        <v>N/a</v>
      </c>
      <c r="C61" s="37" t="str">
        <f>'PET Catalysis Raw Data'!C65</f>
        <v>Morpholine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2.9580000000000002</v>
      </c>
      <c r="G61" s="37">
        <f>'PET Catalysis Raw Data'!G65</f>
        <v>1.052</v>
      </c>
      <c r="H61" s="37">
        <f>'PET Catalysis Raw Data'!H65</f>
        <v>0.47799999999999998</v>
      </c>
      <c r="I61" s="37">
        <f>'PET Catalysis Raw Data'!I65</f>
        <v>2.8119999999999998</v>
      </c>
      <c r="J61" s="37">
        <f>'PET Catalysis Raw Data'!J65</f>
        <v>1.0409999999999999</v>
      </c>
      <c r="K61" s="37">
        <f>'PET Catalysis Raw Data'!K65</f>
        <v>0.47199999999999998</v>
      </c>
      <c r="M61" s="34">
        <f>H61-'Baseline UV'!$D$20</f>
        <v>0.40099999999999997</v>
      </c>
      <c r="N61" s="39"/>
      <c r="O61" s="34">
        <f t="shared" si="5"/>
        <v>0.88056129651113124</v>
      </c>
      <c r="P61" s="34">
        <f t="shared" si="0"/>
        <v>9.0596151070262128</v>
      </c>
      <c r="R61" s="34">
        <f t="shared" si="1"/>
        <v>0.90664772727272724</v>
      </c>
      <c r="S61" s="34">
        <f t="shared" si="2"/>
        <v>9.3280041710840162</v>
      </c>
      <c r="U61" s="34">
        <f t="shared" si="3"/>
        <v>0.88056129651113124</v>
      </c>
      <c r="V61" s="34">
        <f t="shared" si="4"/>
        <v>9.0596151070262128</v>
      </c>
      <c r="W61" s="39"/>
    </row>
    <row r="62" spans="1:23" s="38" customFormat="1" x14ac:dyDescent="0.35">
      <c r="A62" s="37" t="str">
        <f>'PET Catalysis Raw Data'!A66</f>
        <v>021-18</v>
      </c>
      <c r="B62" s="37" t="str">
        <f>'PET Catalysis Raw Data'!B66</f>
        <v>N/a</v>
      </c>
      <c r="C62" s="37" t="str">
        <f>'PET Catalysis Raw Data'!C66</f>
        <v>Morpholine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2.7869999999999999</v>
      </c>
      <c r="G62" s="37">
        <f>'PET Catalysis Raw Data'!G66</f>
        <v>1.089</v>
      </c>
      <c r="H62" s="37">
        <f>'PET Catalysis Raw Data'!H66</f>
        <v>0.49399999999999999</v>
      </c>
      <c r="I62" s="37">
        <f>'PET Catalysis Raw Data'!I66</f>
        <v>2.8119999999999998</v>
      </c>
      <c r="J62" s="37">
        <f>'PET Catalysis Raw Data'!J66</f>
        <v>1.0409999999999999</v>
      </c>
      <c r="K62" s="37">
        <f>'PET Catalysis Raw Data'!K66</f>
        <v>0.47199999999999998</v>
      </c>
      <c r="M62" s="34">
        <f>H62-'Baseline UV'!$D$20</f>
        <v>0.41699999999999998</v>
      </c>
      <c r="N62" s="39"/>
      <c r="O62" s="34">
        <f t="shared" si="5"/>
        <v>0.91833967405725625</v>
      </c>
      <c r="P62" s="34">
        <f t="shared" si="0"/>
        <v>9.4482962372233619</v>
      </c>
      <c r="R62" s="34">
        <f t="shared" si="1"/>
        <v>0.95210227272727277</v>
      </c>
      <c r="S62" s="34">
        <f t="shared" si="2"/>
        <v>9.7956612079247272</v>
      </c>
      <c r="U62" s="34">
        <f t="shared" si="3"/>
        <v>0.91833967405725625</v>
      </c>
      <c r="V62" s="34">
        <f t="shared" si="4"/>
        <v>9.4482962372233619</v>
      </c>
      <c r="W62" s="39"/>
    </row>
    <row r="63" spans="1:23" s="38" customFormat="1" x14ac:dyDescent="0.35">
      <c r="A63" s="37" t="str">
        <f>'PET Catalysis Raw Data'!A67</f>
        <v>021-19</v>
      </c>
      <c r="B63" s="37" t="str">
        <f>'PET Catalysis Raw Data'!B67</f>
        <v>N/a</v>
      </c>
      <c r="C63" s="37" t="str">
        <f>'PET Catalysis Raw Data'!C67</f>
        <v>Diisopropylamine (DIPA)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2.5110000000000001</v>
      </c>
      <c r="G63" s="37">
        <f>'PET Catalysis Raw Data'!G67</f>
        <v>0.57899999999999996</v>
      </c>
      <c r="H63" s="37">
        <f>'PET Catalysis Raw Data'!H67</f>
        <v>0.26500000000000001</v>
      </c>
      <c r="I63" s="37">
        <f>'PET Catalysis Raw Data'!I67</f>
        <v>2.641</v>
      </c>
      <c r="J63" s="37">
        <f>'PET Catalysis Raw Data'!J67</f>
        <v>0.60699999999999998</v>
      </c>
      <c r="K63" s="37">
        <f>'PET Catalysis Raw Data'!K67</f>
        <v>0.27800000000000002</v>
      </c>
      <c r="M63" s="34">
        <f>H63-'Baseline UV'!$D$21</f>
        <v>0.193</v>
      </c>
      <c r="N63" s="39"/>
      <c r="O63" s="34">
        <f t="shared" si="5"/>
        <v>0.36685450575715467</v>
      </c>
      <c r="P63" s="34">
        <f t="shared" si="0"/>
        <v>3.7743660045091927</v>
      </c>
      <c r="R63" s="34">
        <f t="shared" si="1"/>
        <v>0.31573863636363642</v>
      </c>
      <c r="S63" s="34">
        <f t="shared" si="2"/>
        <v>3.2484626921547841</v>
      </c>
      <c r="U63" s="34">
        <f t="shared" si="3"/>
        <v>0.36685450575715467</v>
      </c>
      <c r="V63" s="34">
        <f t="shared" si="4"/>
        <v>3.7743660045091927</v>
      </c>
      <c r="W63" s="39"/>
    </row>
    <row r="64" spans="1:23" s="38" customFormat="1" x14ac:dyDescent="0.35">
      <c r="A64" s="37" t="str">
        <f>'PET Catalysis Raw Data'!A68</f>
        <v>021-19</v>
      </c>
      <c r="B64" s="37" t="str">
        <f>'PET Catalysis Raw Data'!B68</f>
        <v>N/a</v>
      </c>
      <c r="C64" s="37" t="str">
        <f>'PET Catalysis Raw Data'!C68</f>
        <v>Diisopropylamine (DIPA)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2.69</v>
      </c>
      <c r="G64" s="37">
        <f>'PET Catalysis Raw Data'!G68</f>
        <v>0.623</v>
      </c>
      <c r="H64" s="37">
        <f>'PET Catalysis Raw Data'!H68</f>
        <v>0.28799999999999998</v>
      </c>
      <c r="I64" s="37">
        <f>'PET Catalysis Raw Data'!I68</f>
        <v>2.641</v>
      </c>
      <c r="J64" s="37">
        <f>'PET Catalysis Raw Data'!J68</f>
        <v>0.60699999999999998</v>
      </c>
      <c r="K64" s="37">
        <f>'PET Catalysis Raw Data'!K68</f>
        <v>0.27800000000000002</v>
      </c>
      <c r="M64" s="34">
        <f>H64-'Baseline UV'!$D$21</f>
        <v>0.21599999999999997</v>
      </c>
      <c r="N64" s="39"/>
      <c r="O64" s="34">
        <f t="shared" si="5"/>
        <v>0.427402169162933</v>
      </c>
      <c r="P64" s="34">
        <f t="shared" si="0"/>
        <v>4.3973079033406428</v>
      </c>
      <c r="R64" s="34">
        <f t="shared" si="1"/>
        <v>0.38107954545454542</v>
      </c>
      <c r="S64" s="34">
        <f t="shared" si="2"/>
        <v>3.9207196826133037</v>
      </c>
      <c r="U64" s="34">
        <f t="shared" si="3"/>
        <v>0.427402169162933</v>
      </c>
      <c r="V64" s="34">
        <f t="shared" si="4"/>
        <v>4.3973079033406428</v>
      </c>
      <c r="W64" s="39"/>
    </row>
    <row r="65" spans="1:23" s="38" customFormat="1" x14ac:dyDescent="0.35">
      <c r="A65" s="37" t="str">
        <f>'PET Catalysis Raw Data'!A69</f>
        <v>021-19</v>
      </c>
      <c r="B65" s="37" t="str">
        <f>'PET Catalysis Raw Data'!B69</f>
        <v>N/a</v>
      </c>
      <c r="C65" s="37" t="str">
        <f>'PET Catalysis Raw Data'!C69</f>
        <v>Diisopropylamine (DIPA)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2.7229999999999999</v>
      </c>
      <c r="G65" s="37">
        <f>'PET Catalysis Raw Data'!G69</f>
        <v>0.62</v>
      </c>
      <c r="H65" s="37">
        <f>'PET Catalysis Raw Data'!H69</f>
        <v>0.28199999999999997</v>
      </c>
      <c r="I65" s="37">
        <f>'PET Catalysis Raw Data'!I69</f>
        <v>2.641</v>
      </c>
      <c r="J65" s="37">
        <f>'PET Catalysis Raw Data'!J69</f>
        <v>0.60699999999999998</v>
      </c>
      <c r="K65" s="37">
        <f>'PET Catalysis Raw Data'!K69</f>
        <v>0.27800000000000002</v>
      </c>
      <c r="M65" s="34">
        <f>H65-'Baseline UV'!$D$21</f>
        <v>0.20999999999999996</v>
      </c>
      <c r="N65" s="39"/>
      <c r="O65" s="34">
        <f t="shared" si="5"/>
        <v>0.41176307001945389</v>
      </c>
      <c r="P65" s="34">
        <f t="shared" si="0"/>
        <v>4.2364057385260976</v>
      </c>
      <c r="R65" s="34">
        <f t="shared" si="1"/>
        <v>0.36403409090909084</v>
      </c>
      <c r="S65" s="34">
        <f t="shared" si="2"/>
        <v>3.7453482937980369</v>
      </c>
      <c r="U65" s="34">
        <f t="shared" si="3"/>
        <v>0.41176307001945389</v>
      </c>
      <c r="V65" s="34">
        <f t="shared" si="4"/>
        <v>4.2364057385260976</v>
      </c>
      <c r="W65" s="39"/>
    </row>
    <row r="66" spans="1:23" s="38" customFormat="1" x14ac:dyDescent="0.35">
      <c r="A66" s="37" t="str">
        <f>'PET Catalysis Raw Data'!A70</f>
        <v>021-20</v>
      </c>
      <c r="B66" s="37" t="str">
        <f>'PET Catalysis Raw Data'!B70</f>
        <v>N/a</v>
      </c>
      <c r="C66" s="37" t="str">
        <f>'PET Catalysis Raw Data'!C70</f>
        <v>2,6-Lutidine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2.8570000000000002</v>
      </c>
      <c r="G66" s="37">
        <f>'PET Catalysis Raw Data'!G70</f>
        <v>0.61399999999999999</v>
      </c>
      <c r="H66" s="37">
        <f>'PET Catalysis Raw Data'!H70</f>
        <v>0.27</v>
      </c>
      <c r="I66" s="37">
        <f>'PET Catalysis Raw Data'!I70</f>
        <v>2.76</v>
      </c>
      <c r="J66" s="37">
        <f>'PET Catalysis Raw Data'!J70</f>
        <v>0.67500000000000004</v>
      </c>
      <c r="K66" s="37">
        <f>'PET Catalysis Raw Data'!K70</f>
        <v>0.31</v>
      </c>
      <c r="M66" s="34">
        <f>H66-'Baseline UV'!$D$22</f>
        <v>0.188</v>
      </c>
      <c r="N66" s="39"/>
      <c r="O66" s="34">
        <f t="shared" si="5"/>
        <v>0.35345769421316298</v>
      </c>
      <c r="P66" s="34">
        <f t="shared" si="0"/>
        <v>3.6365335143341082</v>
      </c>
      <c r="R66" s="34">
        <f t="shared" si="1"/>
        <v>0.30153409090909095</v>
      </c>
      <c r="S66" s="34">
        <f t="shared" si="2"/>
        <v>3.1023198681420618</v>
      </c>
      <c r="U66" s="34">
        <f t="shared" si="3"/>
        <v>0.35345769421316298</v>
      </c>
      <c r="V66" s="34">
        <f t="shared" si="4"/>
        <v>3.6365335143341082</v>
      </c>
      <c r="W66" s="39"/>
    </row>
    <row r="67" spans="1:23" s="38" customFormat="1" x14ac:dyDescent="0.35">
      <c r="A67" s="37" t="str">
        <f>'PET Catalysis Raw Data'!A71</f>
        <v>021-20</v>
      </c>
      <c r="B67" s="37" t="str">
        <f>'PET Catalysis Raw Data'!B71</f>
        <v>N/a</v>
      </c>
      <c r="C67" s="37" t="str">
        <f>'PET Catalysis Raw Data'!C71</f>
        <v>2,6-Lutidine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2.6970000000000001</v>
      </c>
      <c r="G67" s="37">
        <f>'PET Catalysis Raw Data'!G71</f>
        <v>0.70099999999999996</v>
      </c>
      <c r="H67" s="37">
        <f>'PET Catalysis Raw Data'!H71</f>
        <v>0.309</v>
      </c>
      <c r="I67" s="37">
        <f>'PET Catalysis Raw Data'!I71</f>
        <v>2.76</v>
      </c>
      <c r="J67" s="37">
        <f>'PET Catalysis Raw Data'!J71</f>
        <v>0.67500000000000004</v>
      </c>
      <c r="K67" s="37">
        <f>'PET Catalysis Raw Data'!K71</f>
        <v>0.31</v>
      </c>
      <c r="M67" s="34">
        <f>H67-'Baseline UV'!$D$22</f>
        <v>0.22699999999999998</v>
      </c>
      <c r="N67" s="39"/>
      <c r="O67" s="34">
        <f t="shared" si="5"/>
        <v>0.45582320837074131</v>
      </c>
      <c r="P67" s="34">
        <f t="shared" si="0"/>
        <v>4.6897164808975029</v>
      </c>
      <c r="R67" s="34">
        <f t="shared" si="1"/>
        <v>0.41232954545454548</v>
      </c>
      <c r="S67" s="34">
        <f t="shared" si="2"/>
        <v>4.2422338954412924</v>
      </c>
      <c r="U67" s="34">
        <f t="shared" si="3"/>
        <v>0.45582320837074131</v>
      </c>
      <c r="V67" s="34">
        <f t="shared" si="4"/>
        <v>4.6897164808975029</v>
      </c>
      <c r="W67" s="39"/>
    </row>
    <row r="68" spans="1:23" s="38" customFormat="1" x14ac:dyDescent="0.35">
      <c r="A68" s="37" t="str">
        <f>'PET Catalysis Raw Data'!A72</f>
        <v>021-20</v>
      </c>
      <c r="B68" s="37" t="str">
        <f>'PET Catalysis Raw Data'!B72</f>
        <v>N/a</v>
      </c>
      <c r="C68" s="37" t="str">
        <f>'PET Catalysis Raw Data'!C72</f>
        <v>2,6-Lutidine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2.726</v>
      </c>
      <c r="G68" s="37">
        <f>'PET Catalysis Raw Data'!G72</f>
        <v>0.71099999999999997</v>
      </c>
      <c r="H68" s="37">
        <f>'PET Catalysis Raw Data'!H72</f>
        <v>0.34899999999999998</v>
      </c>
      <c r="I68" s="37">
        <f>'PET Catalysis Raw Data'!I72</f>
        <v>2.76</v>
      </c>
      <c r="J68" s="37">
        <f>'PET Catalysis Raw Data'!J72</f>
        <v>0.67500000000000004</v>
      </c>
      <c r="K68" s="37">
        <f>'PET Catalysis Raw Data'!K72</f>
        <v>0.31</v>
      </c>
      <c r="M68" s="34">
        <f>H68-'Baseline UV'!$D$22</f>
        <v>0.26699999999999996</v>
      </c>
      <c r="N68" s="39"/>
      <c r="O68" s="34">
        <f t="shared" si="5"/>
        <v>0.55692503172438157</v>
      </c>
      <c r="P68" s="34">
        <f t="shared" si="0"/>
        <v>5.7298980217301416</v>
      </c>
      <c r="R68" s="34">
        <f t="shared" si="1"/>
        <v>0.52596590909090901</v>
      </c>
      <c r="S68" s="34">
        <f t="shared" si="2"/>
        <v>5.411376487543067</v>
      </c>
      <c r="U68" s="34">
        <f t="shared" si="3"/>
        <v>0.55692503172438157</v>
      </c>
      <c r="V68" s="34">
        <f t="shared" si="4"/>
        <v>5.7298980217301416</v>
      </c>
      <c r="W68" s="39"/>
    </row>
    <row r="69" spans="1:23" s="38" customFormat="1" x14ac:dyDescent="0.35">
      <c r="A69" s="37" t="str">
        <f>'PET Catalysis Raw Data'!A73</f>
        <v>021-21</v>
      </c>
      <c r="B69" s="37" t="str">
        <f>'PET Catalysis Raw Data'!B73</f>
        <v>N/a</v>
      </c>
      <c r="C69" s="37" t="str">
        <f>'PET Catalysis Raw Data'!C73</f>
        <v>Control (only PET)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2.6019999999999999</v>
      </c>
      <c r="G69" s="37">
        <f>'PET Catalysis Raw Data'!G73</f>
        <v>0.39300000000000002</v>
      </c>
      <c r="H69" s="37">
        <f>'PET Catalysis Raw Data'!H73</f>
        <v>0.185</v>
      </c>
      <c r="I69" s="37">
        <f>'PET Catalysis Raw Data'!I73</f>
        <v>2.5609999999999999</v>
      </c>
      <c r="J69" s="37">
        <f>'PET Catalysis Raw Data'!J73</f>
        <v>0.39300000000000002</v>
      </c>
      <c r="K69" s="37">
        <f>'PET Catalysis Raw Data'!K73</f>
        <v>0.19</v>
      </c>
      <c r="M69" s="34">
        <f>H69-'Baseline UV'!$D$23</f>
        <v>0.121</v>
      </c>
      <c r="N69" s="39"/>
      <c r="O69" s="34">
        <f t="shared" si="5"/>
        <v>0.16063154280331207</v>
      </c>
      <c r="P69" s="34">
        <f t="shared" si="0"/>
        <v>1.6526503692720698</v>
      </c>
      <c r="R69" s="34">
        <f t="shared" si="1"/>
        <v>0.1111931818181818</v>
      </c>
      <c r="S69" s="34">
        <f t="shared" si="2"/>
        <v>1.1440060263715872</v>
      </c>
      <c r="U69" s="34">
        <f t="shared" si="3"/>
        <v>0.16063154280331207</v>
      </c>
      <c r="V69" s="34">
        <f t="shared" si="4"/>
        <v>1.6526503692720698</v>
      </c>
      <c r="W69" s="39"/>
    </row>
    <row r="70" spans="1:23" s="38" customFormat="1" x14ac:dyDescent="0.35">
      <c r="A70" s="37" t="str">
        <f>'PET Catalysis Raw Data'!A74</f>
        <v>021-21</v>
      </c>
      <c r="B70" s="37" t="str">
        <f>'PET Catalysis Raw Data'!B74</f>
        <v>N/a</v>
      </c>
      <c r="C70" s="37" t="str">
        <f>'PET Catalysis Raw Data'!C74</f>
        <v>Control (only PET)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2.5739999999999998</v>
      </c>
      <c r="G70" s="37">
        <f>'PET Catalysis Raw Data'!G74</f>
        <v>0.40899999999999997</v>
      </c>
      <c r="H70" s="37">
        <f>'PET Catalysis Raw Data'!H74</f>
        <v>0.21</v>
      </c>
      <c r="I70" s="37">
        <f>'PET Catalysis Raw Data'!I74</f>
        <v>2.5609999999999999</v>
      </c>
      <c r="J70" s="37">
        <f>'PET Catalysis Raw Data'!J74</f>
        <v>0.39300000000000002</v>
      </c>
      <c r="K70" s="37">
        <f>'PET Catalysis Raw Data'!K74</f>
        <v>0.19</v>
      </c>
      <c r="M70" s="34">
        <f>H70-'Baseline UV'!$D$23</f>
        <v>0.14599999999999999</v>
      </c>
      <c r="N70" s="39"/>
      <c r="O70" s="34">
        <f t="shared" si="5"/>
        <v>0.23633447360098991</v>
      </c>
      <c r="P70" s="34">
        <f t="shared" si="0"/>
        <v>2.4315165518060557</v>
      </c>
      <c r="R70" s="34">
        <f t="shared" si="1"/>
        <v>0.18221590909090907</v>
      </c>
      <c r="S70" s="34">
        <f t="shared" si="2"/>
        <v>1.8747201464351968</v>
      </c>
      <c r="U70" s="34">
        <f t="shared" si="3"/>
        <v>0.23633447360098991</v>
      </c>
      <c r="V70" s="34">
        <f t="shared" si="4"/>
        <v>2.4315165518060557</v>
      </c>
      <c r="W70" s="39"/>
    </row>
    <row r="71" spans="1:23" s="38" customFormat="1" x14ac:dyDescent="0.35">
      <c r="A71" s="37" t="str">
        <f>'PET Catalysis Raw Data'!A75</f>
        <v>021-21</v>
      </c>
      <c r="B71" s="37" t="str">
        <f>'PET Catalysis Raw Data'!B75</f>
        <v>N/a</v>
      </c>
      <c r="C71" s="37" t="str">
        <f>'PET Catalysis Raw Data'!C75</f>
        <v>Control (only PET)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2.508</v>
      </c>
      <c r="G71" s="37">
        <f>'PET Catalysis Raw Data'!G75</f>
        <v>0.379</v>
      </c>
      <c r="H71" s="37">
        <f>'PET Catalysis Raw Data'!H75</f>
        <v>0.17599999999999999</v>
      </c>
      <c r="I71" s="37">
        <f>'PET Catalysis Raw Data'!I75</f>
        <v>2.5609999999999999</v>
      </c>
      <c r="J71" s="37">
        <f>'PET Catalysis Raw Data'!J75</f>
        <v>0.39300000000000002</v>
      </c>
      <c r="K71" s="37">
        <f>'PET Catalysis Raw Data'!K75</f>
        <v>0.19</v>
      </c>
      <c r="M71" s="34">
        <f>H71-'Baseline UV'!$D$23</f>
        <v>0.11199999999999999</v>
      </c>
      <c r="N71" s="39"/>
      <c r="O71" s="34">
        <f t="shared" si="5"/>
        <v>0.13149042488451634</v>
      </c>
      <c r="P71" s="34">
        <f t="shared" si="0"/>
        <v>1.3528332944372157</v>
      </c>
      <c r="R71" s="34">
        <f t="shared" si="1"/>
        <v>8.5624999999999965E-2</v>
      </c>
      <c r="S71" s="34">
        <f t="shared" si="2"/>
        <v>0.88094894314868744</v>
      </c>
      <c r="U71" s="34">
        <f t="shared" si="3"/>
        <v>0.13149042488451634</v>
      </c>
      <c r="V71" s="34">
        <f t="shared" si="4"/>
        <v>1.3528332944372157</v>
      </c>
      <c r="W71" s="39"/>
    </row>
    <row r="72" spans="1:23" s="38" customFormat="1" x14ac:dyDescent="0.35">
      <c r="A72" s="37" t="str">
        <f>'PET Catalysis Raw Data'!A76</f>
        <v>Blank</v>
      </c>
      <c r="B72" s="37" t="str">
        <f>'PET Catalysis Raw Data'!B76</f>
        <v>Blank MeCN</v>
      </c>
      <c r="C72" s="37" t="str">
        <f>'PET Catalysis Raw Data'!C76</f>
        <v>N/a</v>
      </c>
      <c r="D72" s="37" t="str">
        <f>'PET Catalysis Raw Data'!D76</f>
        <v>F04</v>
      </c>
      <c r="E72" s="37" t="str">
        <f>'PET Catalysis Raw Data'!E76</f>
        <v>Blank B</v>
      </c>
      <c r="F72" s="37">
        <f>'PET Catalysis Raw Data'!F76</f>
        <v>2.3090000000000002</v>
      </c>
      <c r="G72" s="37">
        <f>'PET Catalysis Raw Data'!G76</f>
        <v>9.9000000000000005E-2</v>
      </c>
      <c r="H72" s="37">
        <f>'PET Catalysis Raw Data'!H76</f>
        <v>5.8000000000000003E-2</v>
      </c>
      <c r="I72" s="37">
        <f>'PET Catalysis Raw Data'!I76</f>
        <v>2.3730000000000002</v>
      </c>
      <c r="J72" s="37">
        <f>'PET Catalysis Raw Data'!J76</f>
        <v>9.8000000000000004E-2</v>
      </c>
      <c r="K72" s="37">
        <f>'PET Catalysis Raw Data'!K76</f>
        <v>5.7000000000000002E-2</v>
      </c>
      <c r="M72" s="34">
        <f>H72-'Baseline UV'!$D$24</f>
        <v>5.8000000000000003E-2</v>
      </c>
      <c r="N72" s="39"/>
      <c r="O72" s="34" t="e">
        <f t="shared" si="5"/>
        <v>#NUM!</v>
      </c>
      <c r="P72" s="34" t="e">
        <f t="shared" si="0"/>
        <v>#NUM!</v>
      </c>
      <c r="R72" s="34">
        <f t="shared" si="1"/>
        <v>-6.7784090909090905E-2</v>
      </c>
      <c r="S72" s="34">
        <f t="shared" si="2"/>
        <v>-0.69739355618870902</v>
      </c>
      <c r="U72" s="34" t="e">
        <f t="shared" si="3"/>
        <v>#NUM!</v>
      </c>
      <c r="V72" s="34" t="e">
        <f t="shared" si="4"/>
        <v>#NUM!</v>
      </c>
      <c r="W72" s="39"/>
    </row>
    <row r="73" spans="1:23" s="38" customFormat="1" x14ac:dyDescent="0.35">
      <c r="A73" s="37" t="str">
        <f>'PET Catalysis Raw Data'!A77</f>
        <v>Blank</v>
      </c>
      <c r="B73" s="37" t="str">
        <f>'PET Catalysis Raw Data'!B77</f>
        <v>Blank MeCN</v>
      </c>
      <c r="C73" s="37" t="str">
        <f>'PET Catalysis Raw Data'!C77</f>
        <v>N/a</v>
      </c>
      <c r="D73" s="37" t="str">
        <f>'PET Catalysis Raw Data'!D77</f>
        <v>F05</v>
      </c>
      <c r="E73" s="37" t="str">
        <f>'PET Catalysis Raw Data'!E77</f>
        <v>Blank B</v>
      </c>
      <c r="F73" s="37">
        <f>'PET Catalysis Raw Data'!F77</f>
        <v>2.3660000000000001</v>
      </c>
      <c r="G73" s="37">
        <f>'PET Catalysis Raw Data'!G77</f>
        <v>9.7000000000000003E-2</v>
      </c>
      <c r="H73" s="37">
        <f>'PET Catalysis Raw Data'!H77</f>
        <v>5.7000000000000002E-2</v>
      </c>
      <c r="I73" s="37">
        <f>'PET Catalysis Raw Data'!I77</f>
        <v>2.3730000000000002</v>
      </c>
      <c r="J73" s="37">
        <f>'PET Catalysis Raw Data'!J77</f>
        <v>9.8000000000000004E-2</v>
      </c>
      <c r="K73" s="37">
        <f>'PET Catalysis Raw Data'!K77</f>
        <v>5.7000000000000002E-2</v>
      </c>
      <c r="M73" s="34">
        <f>H73-'Baseline UV'!$D$24</f>
        <v>5.7000000000000002E-2</v>
      </c>
      <c r="N73" s="39"/>
      <c r="O73" s="34" t="e">
        <f t="shared" si="5"/>
        <v>#NUM!</v>
      </c>
      <c r="P73" s="34" t="e">
        <f t="shared" si="0"/>
        <v>#NUM!</v>
      </c>
      <c r="R73" s="34">
        <f t="shared" si="1"/>
        <v>-7.0625000000000007E-2</v>
      </c>
      <c r="S73" s="34">
        <f t="shared" si="2"/>
        <v>-0.72662212099125356</v>
      </c>
      <c r="U73" s="34" t="e">
        <f t="shared" si="3"/>
        <v>#NUM!</v>
      </c>
      <c r="V73" s="34" t="e">
        <f t="shared" si="4"/>
        <v>#NUM!</v>
      </c>
      <c r="W73" s="39"/>
    </row>
    <row r="74" spans="1:23" s="38" customFormat="1" x14ac:dyDescent="0.35">
      <c r="A74" s="37" t="str">
        <f>'PET Catalysis Raw Data'!A78</f>
        <v>Blank</v>
      </c>
      <c r="B74" s="37" t="str">
        <f>'PET Catalysis Raw Data'!B78</f>
        <v>Blank MeCN</v>
      </c>
      <c r="C74" s="37" t="str">
        <f>'PET Catalysis Raw Data'!C78</f>
        <v>N/a</v>
      </c>
      <c r="D74" s="37" t="str">
        <f>'PET Catalysis Raw Data'!D78</f>
        <v>F06</v>
      </c>
      <c r="E74" s="37" t="str">
        <f>'PET Catalysis Raw Data'!E78</f>
        <v>Blank B</v>
      </c>
      <c r="F74" s="37">
        <f>'PET Catalysis Raw Data'!F78</f>
        <v>2.4420000000000002</v>
      </c>
      <c r="G74" s="37">
        <f>'PET Catalysis Raw Data'!G78</f>
        <v>9.7000000000000003E-2</v>
      </c>
      <c r="H74" s="37">
        <f>'PET Catalysis Raw Data'!H78</f>
        <v>5.7000000000000002E-2</v>
      </c>
      <c r="I74" s="37">
        <f>'PET Catalysis Raw Data'!I78</f>
        <v>2.3730000000000002</v>
      </c>
      <c r="J74" s="37">
        <f>'PET Catalysis Raw Data'!J78</f>
        <v>9.8000000000000004E-2</v>
      </c>
      <c r="K74" s="37">
        <f>'PET Catalysis Raw Data'!K78</f>
        <v>5.7000000000000002E-2</v>
      </c>
      <c r="M74" s="34">
        <f>H74-'Baseline UV'!$D$24</f>
        <v>5.7000000000000002E-2</v>
      </c>
      <c r="N74" s="39"/>
      <c r="O74" s="34" t="e">
        <f t="shared" si="5"/>
        <v>#NUM!</v>
      </c>
      <c r="P74" s="34" t="e">
        <f t="shared" ref="P74:P103" si="6">(O74/$S$6)*100</f>
        <v>#NUM!</v>
      </c>
      <c r="R74" s="34">
        <f t="shared" ref="R74:R104" si="7">(M74-0.08186)/0.352</f>
        <v>-7.0625000000000007E-2</v>
      </c>
      <c r="S74" s="34">
        <f t="shared" ref="S74:S104" si="8">(R74/$S$6)*100</f>
        <v>-0.72662212099125356</v>
      </c>
      <c r="U74" s="34" t="e">
        <f t="shared" ref="U74:U104" si="9">7.167/(((4.769-M74)/(M74-0.07992))^(1/1.245))</f>
        <v>#NUM!</v>
      </c>
      <c r="V74" s="34" t="e">
        <f t="shared" ref="V74:V104" si="10">(U74/$S$6)*100</f>
        <v>#NUM!</v>
      </c>
      <c r="W74" s="39"/>
    </row>
    <row r="75" spans="1:23" s="38" customFormat="1" x14ac:dyDescent="0.35">
      <c r="A75" s="37">
        <f>'PET Catalysis Raw Data'!A79</f>
        <v>0</v>
      </c>
      <c r="B75" s="37">
        <f>'PET Catalysis Raw Data'!B79</f>
        <v>0</v>
      </c>
      <c r="C75" s="37">
        <f>'PET Catalysis Raw Data'!C79</f>
        <v>0</v>
      </c>
      <c r="D75" s="37">
        <f>'PET Catalysis Raw Data'!D79</f>
        <v>0</v>
      </c>
      <c r="E75" s="37">
        <f>'PET Catalysis Raw Data'!E79</f>
        <v>0</v>
      </c>
      <c r="F75" s="37">
        <f>'PET Catalysis Raw Data'!F79</f>
        <v>0</v>
      </c>
      <c r="G75" s="37">
        <f>'PET Catalysis Raw Data'!G79</f>
        <v>0</v>
      </c>
      <c r="H75" s="37">
        <f>'PET Catalysis Raw Data'!H79</f>
        <v>0</v>
      </c>
      <c r="I75" s="37">
        <f>'PET Catalysis Raw Data'!I79</f>
        <v>0</v>
      </c>
      <c r="J75" s="37">
        <f>'PET Catalysis Raw Data'!J79</f>
        <v>0</v>
      </c>
      <c r="K75" s="37">
        <f>'PET Catalysis Raw Data'!K79</f>
        <v>0</v>
      </c>
      <c r="M75" s="34">
        <f>H75-'Baseline UV'!$D$25</f>
        <v>0</v>
      </c>
      <c r="N75" s="39"/>
      <c r="O75" s="34" t="e">
        <f t="shared" ref="O75:O104" si="11">U75</f>
        <v>#NUM!</v>
      </c>
      <c r="P75" s="34" t="e">
        <f t="shared" si="6"/>
        <v>#NUM!</v>
      </c>
      <c r="R75" s="34">
        <f t="shared" si="7"/>
        <v>-0.2325568181818182</v>
      </c>
      <c r="S75" s="34">
        <f t="shared" si="8"/>
        <v>-2.3926503147362839</v>
      </c>
      <c r="U75" s="34" t="e">
        <f t="shared" si="9"/>
        <v>#NUM!</v>
      </c>
      <c r="V75" s="34" t="e">
        <f t="shared" si="10"/>
        <v>#NUM!</v>
      </c>
      <c r="W75" s="39"/>
    </row>
    <row r="76" spans="1:23" s="38" customFormat="1" x14ac:dyDescent="0.35">
      <c r="A76" s="37">
        <f>'PET Catalysis Raw Data'!A80</f>
        <v>0</v>
      </c>
      <c r="B76" s="37">
        <f>'PET Catalysis Raw Data'!B80</f>
        <v>0</v>
      </c>
      <c r="C76" s="37">
        <f>'PET Catalysis Raw Data'!C80</f>
        <v>0</v>
      </c>
      <c r="D76" s="37">
        <f>'PET Catalysis Raw Data'!D80</f>
        <v>0</v>
      </c>
      <c r="E76" s="37">
        <f>'PET Catalysis Raw Data'!E80</f>
        <v>0</v>
      </c>
      <c r="F76" s="37">
        <f>'PET Catalysis Raw Data'!F80</f>
        <v>0</v>
      </c>
      <c r="G76" s="37">
        <f>'PET Catalysis Raw Data'!G80</f>
        <v>0</v>
      </c>
      <c r="H76" s="37">
        <f>'PET Catalysis Raw Data'!H80</f>
        <v>0</v>
      </c>
      <c r="I76" s="37">
        <f>'PET Catalysis Raw Data'!I80</f>
        <v>0</v>
      </c>
      <c r="J76" s="37">
        <f>'PET Catalysis Raw Data'!J80</f>
        <v>0</v>
      </c>
      <c r="K76" s="37">
        <f>'PET Catalysis Raw Data'!K80</f>
        <v>0</v>
      </c>
      <c r="M76" s="34">
        <f>H76-'Baseline UV'!$D$25</f>
        <v>0</v>
      </c>
      <c r="N76" s="39"/>
      <c r="O76" s="34" t="e">
        <f t="shared" si="11"/>
        <v>#NUM!</v>
      </c>
      <c r="P76" s="34" t="e">
        <f t="shared" si="6"/>
        <v>#NUM!</v>
      </c>
      <c r="R76" s="34">
        <f t="shared" si="7"/>
        <v>-0.2325568181818182</v>
      </c>
      <c r="S76" s="34">
        <f t="shared" si="8"/>
        <v>-2.3926503147362839</v>
      </c>
      <c r="U76" s="34" t="e">
        <f t="shared" si="9"/>
        <v>#NUM!</v>
      </c>
      <c r="V76" s="34" t="e">
        <f t="shared" si="10"/>
        <v>#NUM!</v>
      </c>
      <c r="W76" s="39"/>
    </row>
    <row r="77" spans="1:23" s="38" customFormat="1" x14ac:dyDescent="0.35">
      <c r="A77" s="37">
        <f>'PET Catalysis Raw Data'!A81</f>
        <v>0</v>
      </c>
      <c r="B77" s="37">
        <f>'PET Catalysis Raw Data'!B81</f>
        <v>0</v>
      </c>
      <c r="C77" s="37">
        <f>'PET Catalysis Raw Data'!C81</f>
        <v>0</v>
      </c>
      <c r="D77" s="37">
        <f>'PET Catalysis Raw Data'!D81</f>
        <v>0</v>
      </c>
      <c r="E77" s="37">
        <f>'PET Catalysis Raw Data'!E81</f>
        <v>0</v>
      </c>
      <c r="F77" s="37">
        <f>'PET Catalysis Raw Data'!F81</f>
        <v>0</v>
      </c>
      <c r="G77" s="37">
        <f>'PET Catalysis Raw Data'!G81</f>
        <v>0</v>
      </c>
      <c r="H77" s="37">
        <f>'PET Catalysis Raw Data'!H81</f>
        <v>0</v>
      </c>
      <c r="I77" s="37">
        <f>'PET Catalysis Raw Data'!I81</f>
        <v>0</v>
      </c>
      <c r="J77" s="37">
        <f>'PET Catalysis Raw Data'!J81</f>
        <v>0</v>
      </c>
      <c r="K77" s="37">
        <f>'PET Catalysis Raw Data'!K81</f>
        <v>0</v>
      </c>
      <c r="M77" s="34">
        <f>H77-'Baseline UV'!$D$25</f>
        <v>0</v>
      </c>
      <c r="N77" s="39"/>
      <c r="O77" s="34" t="e">
        <f t="shared" si="11"/>
        <v>#NUM!</v>
      </c>
      <c r="P77" s="34" t="e">
        <f t="shared" si="6"/>
        <v>#NUM!</v>
      </c>
      <c r="R77" s="34">
        <f t="shared" si="7"/>
        <v>-0.2325568181818182</v>
      </c>
      <c r="S77" s="34">
        <f t="shared" si="8"/>
        <v>-2.3926503147362839</v>
      </c>
      <c r="U77" s="34" t="e">
        <f t="shared" si="9"/>
        <v>#NUM!</v>
      </c>
      <c r="V77" s="34" t="e">
        <f t="shared" si="10"/>
        <v>#NUM!</v>
      </c>
      <c r="W77" s="39"/>
    </row>
    <row r="78" spans="1:23" s="38" customFormat="1" x14ac:dyDescent="0.35">
      <c r="A78" s="37">
        <f>'PET Catalysis Raw Data'!A82</f>
        <v>0</v>
      </c>
      <c r="B78" s="37">
        <f>'PET Catalysis Raw Data'!B82</f>
        <v>0</v>
      </c>
      <c r="C78" s="37">
        <f>'PET Catalysis Raw Data'!C82</f>
        <v>0</v>
      </c>
      <c r="D78" s="37">
        <f>'PET Catalysis Raw Data'!D82</f>
        <v>0</v>
      </c>
      <c r="E78" s="37">
        <f>'PET Catalysis Raw Data'!E82</f>
        <v>0</v>
      </c>
      <c r="F78" s="37">
        <f>'PET Catalysis Raw Data'!F82</f>
        <v>0</v>
      </c>
      <c r="G78" s="37">
        <f>'PET Catalysis Raw Data'!G82</f>
        <v>0</v>
      </c>
      <c r="H78" s="37">
        <f>'PET Catalysis Raw Data'!H82</f>
        <v>0</v>
      </c>
      <c r="I78" s="37">
        <f>'PET Catalysis Raw Data'!I82</f>
        <v>0</v>
      </c>
      <c r="J78" s="37">
        <f>'PET Catalysis Raw Data'!J82</f>
        <v>0</v>
      </c>
      <c r="K78" s="37">
        <f>'PET Catalysis Raw Data'!K82</f>
        <v>0</v>
      </c>
      <c r="M78" s="34">
        <f>H78-'Baseline UV'!$D$26</f>
        <v>0</v>
      </c>
      <c r="N78" s="39"/>
      <c r="O78" s="34" t="e">
        <f t="shared" si="11"/>
        <v>#NUM!</v>
      </c>
      <c r="P78" s="34" t="e">
        <f t="shared" si="6"/>
        <v>#NUM!</v>
      </c>
      <c r="R78" s="34">
        <f t="shared" si="7"/>
        <v>-0.2325568181818182</v>
      </c>
      <c r="S78" s="34">
        <f t="shared" si="8"/>
        <v>-2.3926503147362839</v>
      </c>
      <c r="U78" s="34" t="e">
        <f t="shared" si="9"/>
        <v>#NUM!</v>
      </c>
      <c r="V78" s="34" t="e">
        <f t="shared" si="10"/>
        <v>#NUM!</v>
      </c>
      <c r="W78" s="39"/>
    </row>
    <row r="79" spans="1:23" s="38" customFormat="1" x14ac:dyDescent="0.35">
      <c r="A79" s="37">
        <f>'PET Catalysis Raw Data'!A83</f>
        <v>0</v>
      </c>
      <c r="B79" s="37">
        <f>'PET Catalysis Raw Data'!B83</f>
        <v>0</v>
      </c>
      <c r="C79" s="37">
        <f>'PET Catalysis Raw Data'!C83</f>
        <v>0</v>
      </c>
      <c r="D79" s="37">
        <f>'PET Catalysis Raw Data'!D83</f>
        <v>0</v>
      </c>
      <c r="E79" s="37">
        <f>'PET Catalysis Raw Data'!E83</f>
        <v>0</v>
      </c>
      <c r="F79" s="37">
        <f>'PET Catalysis Raw Data'!F83</f>
        <v>0</v>
      </c>
      <c r="G79" s="37">
        <f>'PET Catalysis Raw Data'!G83</f>
        <v>0</v>
      </c>
      <c r="H79" s="37">
        <f>'PET Catalysis Raw Data'!H83</f>
        <v>0</v>
      </c>
      <c r="I79" s="37">
        <f>'PET Catalysis Raw Data'!I83</f>
        <v>0</v>
      </c>
      <c r="J79" s="37">
        <f>'PET Catalysis Raw Data'!J83</f>
        <v>0</v>
      </c>
      <c r="K79" s="37">
        <f>'PET Catalysis Raw Data'!K83</f>
        <v>0</v>
      </c>
      <c r="M79" s="34">
        <f>H79-'Baseline UV'!$D$26</f>
        <v>0</v>
      </c>
      <c r="N79" s="39"/>
      <c r="O79" s="34" t="e">
        <f t="shared" si="11"/>
        <v>#NUM!</v>
      </c>
      <c r="P79" s="34" t="e">
        <f t="shared" si="6"/>
        <v>#NUM!</v>
      </c>
      <c r="R79" s="34">
        <f t="shared" si="7"/>
        <v>-0.2325568181818182</v>
      </c>
      <c r="S79" s="34">
        <f t="shared" si="8"/>
        <v>-2.3926503147362839</v>
      </c>
      <c r="U79" s="34" t="e">
        <f t="shared" si="9"/>
        <v>#NUM!</v>
      </c>
      <c r="V79" s="34" t="e">
        <f t="shared" si="10"/>
        <v>#NUM!</v>
      </c>
      <c r="W79" s="39"/>
    </row>
    <row r="80" spans="1:23" x14ac:dyDescent="0.35">
      <c r="A80" s="23">
        <f>'PET Catalysis Raw Data'!A84</f>
        <v>0</v>
      </c>
      <c r="B80" s="23">
        <f>'PET Catalysis Raw Data'!B84</f>
        <v>0</v>
      </c>
      <c r="C80" s="23">
        <f>'PET Catalysis Raw Data'!C84</f>
        <v>0</v>
      </c>
      <c r="D80" s="23">
        <f>'PET Catalysis Raw Data'!D84</f>
        <v>0</v>
      </c>
      <c r="E80" s="23">
        <f>'PET Catalysis Raw Data'!E84</f>
        <v>0</v>
      </c>
      <c r="F80" s="23">
        <f>'PET Catalysis Raw Data'!F84</f>
        <v>0</v>
      </c>
      <c r="G80" s="23">
        <f>'PET Catalysis Raw Data'!G84</f>
        <v>0</v>
      </c>
      <c r="H80" s="23">
        <f>'PET Catalysis Raw Data'!H84</f>
        <v>0</v>
      </c>
      <c r="I80" s="23">
        <f>'PET Catalysis Raw Data'!I84</f>
        <v>0</v>
      </c>
      <c r="J80" s="23">
        <f>'PET Catalysis Raw Data'!J84</f>
        <v>0</v>
      </c>
      <c r="K80" s="23">
        <f>'PET Catalysis Raw Data'!K84</f>
        <v>0</v>
      </c>
      <c r="M80" s="8">
        <f>H80-'Baseline UV'!$D$26</f>
        <v>0</v>
      </c>
      <c r="O80" s="8" t="e">
        <f t="shared" si="11"/>
        <v>#NUM!</v>
      </c>
      <c r="P80" s="8" t="e">
        <f t="shared" si="6"/>
        <v>#NUM!</v>
      </c>
      <c r="R80" s="8">
        <f t="shared" si="7"/>
        <v>-0.2325568181818182</v>
      </c>
      <c r="S80" s="8">
        <f t="shared" si="8"/>
        <v>-2.3926503147362839</v>
      </c>
      <c r="U80" s="8" t="e">
        <f t="shared" si="9"/>
        <v>#NUM!</v>
      </c>
      <c r="V80" s="8" t="e">
        <f t="shared" si="10"/>
        <v>#NUM!</v>
      </c>
    </row>
    <row r="81" spans="1:22" x14ac:dyDescent="0.35">
      <c r="A81" s="23">
        <f>'PET Catalysis Raw Data'!A85</f>
        <v>0</v>
      </c>
      <c r="B81" s="23">
        <f>'PET Catalysis Raw Data'!B85</f>
        <v>0</v>
      </c>
      <c r="C81" s="23">
        <f>'PET Catalysis Raw Data'!C85</f>
        <v>0</v>
      </c>
      <c r="D81" s="23">
        <f>'PET Catalysis Raw Data'!D85</f>
        <v>0</v>
      </c>
      <c r="E81" s="23">
        <f>'PET Catalysis Raw Data'!E85</f>
        <v>0</v>
      </c>
      <c r="F81" s="23">
        <f>'PET Catalysis Raw Data'!F85</f>
        <v>0</v>
      </c>
      <c r="G81" s="23">
        <f>'PET Catalysis Raw Data'!G85</f>
        <v>0</v>
      </c>
      <c r="H81" s="23">
        <f>'PET Catalysis Raw Data'!H85</f>
        <v>0</v>
      </c>
      <c r="I81" s="23">
        <f>'PET Catalysis Raw Data'!I85</f>
        <v>0</v>
      </c>
      <c r="J81" s="23">
        <f>'PET Catalysis Raw Data'!J85</f>
        <v>0</v>
      </c>
      <c r="K81" s="23">
        <f>'PET Catalysis Raw Data'!K85</f>
        <v>0</v>
      </c>
      <c r="M81" s="8">
        <f>H81-'Baseline UV'!$D$27</f>
        <v>0</v>
      </c>
      <c r="O81" s="8" t="e">
        <f t="shared" si="11"/>
        <v>#NUM!</v>
      </c>
      <c r="P81" s="8" t="e">
        <f t="shared" si="6"/>
        <v>#NUM!</v>
      </c>
      <c r="R81" s="8">
        <f t="shared" si="7"/>
        <v>-0.2325568181818182</v>
      </c>
      <c r="S81" s="8">
        <f t="shared" si="8"/>
        <v>-2.3926503147362839</v>
      </c>
      <c r="U81" s="8" t="e">
        <f t="shared" si="9"/>
        <v>#NUM!</v>
      </c>
      <c r="V81" s="8" t="e">
        <f t="shared" si="10"/>
        <v>#NUM!</v>
      </c>
    </row>
    <row r="82" spans="1:22" x14ac:dyDescent="0.35">
      <c r="A82" s="23">
        <f>'PET Catalysis Raw Data'!A86</f>
        <v>0</v>
      </c>
      <c r="B82" s="23">
        <f>'PET Catalysis Raw Data'!B86</f>
        <v>0</v>
      </c>
      <c r="C82" s="23">
        <f>'PET Catalysis Raw Data'!C86</f>
        <v>0</v>
      </c>
      <c r="D82" s="23">
        <f>'PET Catalysis Raw Data'!D86</f>
        <v>0</v>
      </c>
      <c r="E82" s="23">
        <f>'PET Catalysis Raw Data'!E86</f>
        <v>0</v>
      </c>
      <c r="F82" s="23">
        <f>'PET Catalysis Raw Data'!F86</f>
        <v>0</v>
      </c>
      <c r="G82" s="23">
        <f>'PET Catalysis Raw Data'!G86</f>
        <v>0</v>
      </c>
      <c r="H82" s="23">
        <f>'PET Catalysis Raw Data'!H86</f>
        <v>0</v>
      </c>
      <c r="I82" s="23">
        <f>'PET Catalysis Raw Data'!I86</f>
        <v>0</v>
      </c>
      <c r="J82" s="23">
        <f>'PET Catalysis Raw Data'!J86</f>
        <v>0</v>
      </c>
      <c r="K82" s="23">
        <f>'PET Catalysis Raw Data'!K86</f>
        <v>0</v>
      </c>
      <c r="M82" s="8">
        <f>H82-'Baseline UV'!$D$27</f>
        <v>0</v>
      </c>
      <c r="O82" s="8" t="e">
        <f t="shared" si="11"/>
        <v>#NUM!</v>
      </c>
      <c r="P82" s="8" t="e">
        <f t="shared" si="6"/>
        <v>#NUM!</v>
      </c>
      <c r="R82" s="8">
        <f t="shared" si="7"/>
        <v>-0.2325568181818182</v>
      </c>
      <c r="S82" s="8">
        <f t="shared" si="8"/>
        <v>-2.3926503147362839</v>
      </c>
      <c r="U82" s="8" t="e">
        <f t="shared" si="9"/>
        <v>#NUM!</v>
      </c>
      <c r="V82" s="8" t="e">
        <f t="shared" si="10"/>
        <v>#NUM!</v>
      </c>
    </row>
    <row r="83" spans="1:22" x14ac:dyDescent="0.35">
      <c r="A83" s="23">
        <f>'PET Catalysis Raw Data'!A87</f>
        <v>0</v>
      </c>
      <c r="B83" s="23">
        <f>'PET Catalysis Raw Data'!B87</f>
        <v>0</v>
      </c>
      <c r="C83" s="23">
        <f>'PET Catalysis Raw Data'!C87</f>
        <v>0</v>
      </c>
      <c r="D83" s="23">
        <f>'PET Catalysis Raw Data'!D87</f>
        <v>0</v>
      </c>
      <c r="E83" s="23">
        <f>'PET Catalysis Raw Data'!E87</f>
        <v>0</v>
      </c>
      <c r="F83" s="23">
        <f>'PET Catalysis Raw Data'!F87</f>
        <v>0</v>
      </c>
      <c r="G83" s="23">
        <f>'PET Catalysis Raw Data'!G87</f>
        <v>0</v>
      </c>
      <c r="H83" s="23">
        <f>'PET Catalysis Raw Data'!H87</f>
        <v>0</v>
      </c>
      <c r="I83" s="23">
        <f>'PET Catalysis Raw Data'!I87</f>
        <v>0</v>
      </c>
      <c r="J83" s="23">
        <f>'PET Catalysis Raw Data'!J87</f>
        <v>0</v>
      </c>
      <c r="K83" s="23">
        <f>'PET Catalysis Raw Data'!K87</f>
        <v>0</v>
      </c>
      <c r="M83" s="8">
        <f>H83-'Baseline UV'!$D$27</f>
        <v>0</v>
      </c>
      <c r="O83" s="8" t="e">
        <f t="shared" si="11"/>
        <v>#NUM!</v>
      </c>
      <c r="P83" s="8" t="e">
        <f t="shared" si="6"/>
        <v>#NUM!</v>
      </c>
      <c r="R83" s="8">
        <f t="shared" si="7"/>
        <v>-0.2325568181818182</v>
      </c>
      <c r="S83" s="8">
        <f t="shared" si="8"/>
        <v>-2.3926503147362839</v>
      </c>
      <c r="U83" s="8" t="e">
        <f t="shared" si="9"/>
        <v>#NUM!</v>
      </c>
      <c r="V83" s="8" t="e">
        <f t="shared" si="10"/>
        <v>#NUM!</v>
      </c>
    </row>
    <row r="84" spans="1:22" x14ac:dyDescent="0.35">
      <c r="A84" s="23">
        <f>'PET Catalysis Raw Data'!A88</f>
        <v>0</v>
      </c>
      <c r="B84" s="23">
        <f>'PET Catalysis Raw Data'!B88</f>
        <v>0</v>
      </c>
      <c r="C84" s="23">
        <f>'PET Catalysis Raw Data'!C88</f>
        <v>0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-2.3926503147362839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>
        <f>'PET Catalysis Raw Data'!A89</f>
        <v>0</v>
      </c>
      <c r="B85" s="23">
        <f>'PET Catalysis Raw Data'!B89</f>
        <v>0</v>
      </c>
      <c r="C85" s="23">
        <f>'PET Catalysis Raw Data'!C89</f>
        <v>0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-2.3926503147362839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>
        <f>'PET Catalysis Raw Data'!A90</f>
        <v>0</v>
      </c>
      <c r="B86" s="23">
        <f>'PET Catalysis Raw Data'!B90</f>
        <v>0</v>
      </c>
      <c r="C86" s="23">
        <f>'PET Catalysis Raw Data'!C90</f>
        <v>0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-2.3926503147362839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>
        <f>'PET Catalysis Raw Data'!A91</f>
        <v>0</v>
      </c>
      <c r="B87" s="23">
        <f>'PET Catalysis Raw Data'!B91</f>
        <v>0</v>
      </c>
      <c r="C87" s="23">
        <f>'PET Catalysis Raw Data'!C91</f>
        <v>0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-2.3926503147362839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>
        <f>'PET Catalysis Raw Data'!A92</f>
        <v>0</v>
      </c>
      <c r="B88" s="23">
        <f>'PET Catalysis Raw Data'!B92</f>
        <v>0</v>
      </c>
      <c r="C88" s="23">
        <f>'PET Catalysis Raw Data'!C92</f>
        <v>0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-2.3926503147362839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>
        <f>'PET Catalysis Raw Data'!A93</f>
        <v>0</v>
      </c>
      <c r="B89" s="23">
        <f>'PET Catalysis Raw Data'!B93</f>
        <v>0</v>
      </c>
      <c r="C89" s="23">
        <f>'PET Catalysis Raw Data'!C93</f>
        <v>0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-2.3926503147362839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>
        <f>'PET Catalysis Raw Data'!A94</f>
        <v>0</v>
      </c>
      <c r="B90" s="23">
        <f>'PET Catalysis Raw Data'!B94</f>
        <v>0</v>
      </c>
      <c r="C90" s="23">
        <f>'PET Catalysis Raw Data'!C94</f>
        <v>0</v>
      </c>
      <c r="D90" s="23">
        <f>'PET Catalysis Raw Data'!D94</f>
        <v>0</v>
      </c>
      <c r="E90" s="23">
        <f>'PET Catalysis Raw Data'!E94</f>
        <v>0</v>
      </c>
      <c r="F90" s="23">
        <f>'PET Catalysis Raw Data'!F94</f>
        <v>0</v>
      </c>
      <c r="G90" s="23">
        <f>'PET Catalysis Raw Data'!G94</f>
        <v>0</v>
      </c>
      <c r="H90" s="23">
        <f>'PET Catalysis Raw Data'!H94</f>
        <v>0</v>
      </c>
      <c r="I90" s="23">
        <f>'PET Catalysis Raw Data'!I94</f>
        <v>0</v>
      </c>
      <c r="J90" s="23">
        <f>'PET Catalysis Raw Data'!J94</f>
        <v>0</v>
      </c>
      <c r="K90" s="23">
        <f>'PET Catalysis Raw Data'!K94</f>
        <v>0</v>
      </c>
      <c r="M90" s="8">
        <f>H90-'Baseline UV'!$D$30</f>
        <v>0</v>
      </c>
      <c r="O90" s="8" t="e">
        <f t="shared" si="11"/>
        <v>#NUM!</v>
      </c>
      <c r="P90" s="8" t="e">
        <f t="shared" si="6"/>
        <v>#NUM!</v>
      </c>
      <c r="R90" s="8">
        <f t="shared" si="7"/>
        <v>-0.2325568181818182</v>
      </c>
      <c r="S90" s="8">
        <f t="shared" si="8"/>
        <v>-2.3926503147362839</v>
      </c>
      <c r="U90" s="8" t="e">
        <f t="shared" si="9"/>
        <v>#NUM!</v>
      </c>
      <c r="V90" s="8" t="e">
        <f t="shared" si="10"/>
        <v>#NUM!</v>
      </c>
    </row>
    <row r="91" spans="1:22" x14ac:dyDescent="0.35">
      <c r="A91" s="23">
        <f>'PET Catalysis Raw Data'!A95</f>
        <v>0</v>
      </c>
      <c r="B91" s="23">
        <f>'PET Catalysis Raw Data'!B95</f>
        <v>0</v>
      </c>
      <c r="C91" s="23">
        <f>'PET Catalysis Raw Data'!C95</f>
        <v>0</v>
      </c>
      <c r="D91" s="23">
        <f>'PET Catalysis Raw Data'!D95</f>
        <v>0</v>
      </c>
      <c r="E91" s="23">
        <f>'PET Catalysis Raw Data'!E95</f>
        <v>0</v>
      </c>
      <c r="F91" s="23">
        <f>'PET Catalysis Raw Data'!F95</f>
        <v>0</v>
      </c>
      <c r="G91" s="23">
        <f>'PET Catalysis Raw Data'!G95</f>
        <v>0</v>
      </c>
      <c r="H91" s="23">
        <f>'PET Catalysis Raw Data'!H95</f>
        <v>0</v>
      </c>
      <c r="I91" s="23">
        <f>'PET Catalysis Raw Data'!I95</f>
        <v>0</v>
      </c>
      <c r="J91" s="23">
        <f>'PET Catalysis Raw Data'!J95</f>
        <v>0</v>
      </c>
      <c r="K91" s="23">
        <f>'PET Catalysis Raw Data'!K95</f>
        <v>0</v>
      </c>
      <c r="M91" s="8">
        <f>H91-'Baseline UV'!$D$30</f>
        <v>0</v>
      </c>
      <c r="O91" s="8" t="e">
        <f t="shared" si="11"/>
        <v>#NUM!</v>
      </c>
      <c r="P91" s="8" t="e">
        <f t="shared" si="6"/>
        <v>#NUM!</v>
      </c>
      <c r="R91" s="8">
        <f t="shared" si="7"/>
        <v>-0.2325568181818182</v>
      </c>
      <c r="S91" s="8">
        <f t="shared" si="8"/>
        <v>-2.3926503147362839</v>
      </c>
      <c r="U91" s="8" t="e">
        <f t="shared" si="9"/>
        <v>#NUM!</v>
      </c>
      <c r="V91" s="8" t="e">
        <f t="shared" si="10"/>
        <v>#NUM!</v>
      </c>
    </row>
    <row r="92" spans="1:22" x14ac:dyDescent="0.35">
      <c r="A92" s="23">
        <f>'PET Catalysis Raw Data'!A96</f>
        <v>0</v>
      </c>
      <c r="B92" s="23">
        <f>'PET Catalysis Raw Data'!B96</f>
        <v>0</v>
      </c>
      <c r="C92" s="23">
        <f>'PET Catalysis Raw Data'!C96</f>
        <v>0</v>
      </c>
      <c r="D92" s="23">
        <f>'PET Catalysis Raw Data'!D96</f>
        <v>0</v>
      </c>
      <c r="E92" s="23">
        <f>'PET Catalysis Raw Data'!E96</f>
        <v>0</v>
      </c>
      <c r="F92" s="23">
        <f>'PET Catalysis Raw Data'!F96</f>
        <v>0</v>
      </c>
      <c r="G92" s="23">
        <f>'PET Catalysis Raw Data'!G96</f>
        <v>0</v>
      </c>
      <c r="H92" s="23">
        <f>'PET Catalysis Raw Data'!H96</f>
        <v>0</v>
      </c>
      <c r="I92" s="23">
        <f>'PET Catalysis Raw Data'!I96</f>
        <v>0</v>
      </c>
      <c r="J92" s="23">
        <f>'PET Catalysis Raw Data'!J96</f>
        <v>0</v>
      </c>
      <c r="K92" s="23">
        <f>'PET Catalysis Raw Data'!K96</f>
        <v>0</v>
      </c>
      <c r="M92" s="8">
        <f>H92-'Baseline UV'!$D$30</f>
        <v>0</v>
      </c>
      <c r="O92" s="8" t="e">
        <f t="shared" si="11"/>
        <v>#NUM!</v>
      </c>
      <c r="P92" s="8" t="e">
        <f t="shared" si="6"/>
        <v>#NUM!</v>
      </c>
      <c r="R92" s="8">
        <f t="shared" si="7"/>
        <v>-0.2325568181818182</v>
      </c>
      <c r="S92" s="8">
        <f t="shared" si="8"/>
        <v>-2.3926503147362839</v>
      </c>
      <c r="U92" s="8" t="e">
        <f t="shared" si="9"/>
        <v>#NUM!</v>
      </c>
      <c r="V92" s="8" t="e">
        <f t="shared" si="10"/>
        <v>#NUM!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-2.3926503147362839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-2.3926503147362839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-2.3926503147362839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-2.3926503147362839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-2.3926503147362839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-2.3926503147362839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-2.3926503147362839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-2.3926503147362839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-2.3926503147362839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-2.3926503147362839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-2.3926503147362839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-2.3926503147362839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</row>
    <row r="113" spans="1:11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</row>
    <row r="114" spans="1:11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11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11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11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11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11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4"/>
  <sheetViews>
    <sheetView topLeftCell="D1" workbookViewId="0">
      <selection activeCell="J45" sqref="J45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021-1</v>
      </c>
      <c r="B3" s="23" t="str">
        <f>'PET Catalysis Raw Summary'!B3</f>
        <v>N/a</v>
      </c>
      <c r="C3" s="23" t="str">
        <f>'PET Catalysis Raw Summary'!C3</f>
        <v>Triethylamine (NET3)</v>
      </c>
      <c r="D3" s="23" t="str">
        <f>B3&amp;" / "&amp;C3</f>
        <v>N/a / Triethylamine (NET3)</v>
      </c>
      <c r="F3" s="8" t="e">
        <f>AVERAGE('Baseline Corrected'!O9:O11)</f>
        <v>#NUM!</v>
      </c>
      <c r="G3" s="8" t="e">
        <f>_xlfn.STDEV.P('Baseline Corrected'!O9:O11)</f>
        <v>#NUM!</v>
      </c>
      <c r="H3" s="8" t="e">
        <f>AVERAGE('Baseline Corrected'!P9:P11)</f>
        <v>#NUM!</v>
      </c>
      <c r="I3" s="8" t="e">
        <f>_xlfn.STDEV.P('Baseline Corrected'!P9:P11)</f>
        <v>#NUM!</v>
      </c>
    </row>
    <row r="4" spans="1:9" x14ac:dyDescent="0.35">
      <c r="A4" s="23" t="str">
        <f>'PET Catalysis Raw Summary'!A4</f>
        <v>021-2</v>
      </c>
      <c r="B4" s="23" t="str">
        <f>'PET Catalysis Raw Summary'!B4</f>
        <v>N/a</v>
      </c>
      <c r="C4" s="23" t="str">
        <f>'PET Catalysis Raw Summary'!C4</f>
        <v>Tris(2-aminoethyl)amine (TEAE)</v>
      </c>
      <c r="D4" s="23" t="str">
        <f t="shared" ref="D4:D34" si="0">B4&amp;" / "&amp;C4</f>
        <v>N/a / Tris(2-aminoethyl)amine (TEAE)</v>
      </c>
      <c r="F4" s="8" t="e">
        <f>AVERAGE('Baseline Corrected'!O12:O14)</f>
        <v>#NUM!</v>
      </c>
      <c r="G4" s="8" t="e">
        <f>_xlfn.STDEV.P('Baseline Corrected'!O12:O14)</f>
        <v>#NUM!</v>
      </c>
      <c r="H4" s="8" t="e">
        <f>AVERAGE('Baseline Corrected'!P12:P14)</f>
        <v>#NUM!</v>
      </c>
      <c r="I4" s="8" t="e">
        <f>_xlfn.STDEV.P('Baseline Corrected'!P12:P14)</f>
        <v>#NUM!</v>
      </c>
    </row>
    <row r="5" spans="1:9" x14ac:dyDescent="0.35">
      <c r="A5" s="23" t="str">
        <f>'PET Catalysis Raw Summary'!A5</f>
        <v>021-3</v>
      </c>
      <c r="B5" s="23" t="str">
        <f>'PET Catalysis Raw Summary'!B5</f>
        <v>N/a</v>
      </c>
      <c r="C5" s="23" t="str">
        <f>'PET Catalysis Raw Summary'!C5</f>
        <v>4-(Dimethylamino)pyridine (DMAP)</v>
      </c>
      <c r="D5" s="23" t="str">
        <f t="shared" si="0"/>
        <v>N/a / 4-(Dimethylamino)pyridine (DMAP)</v>
      </c>
      <c r="F5" s="8" t="e">
        <f>AVERAGE('Baseline Corrected'!O15:O17)</f>
        <v>#VALUE!</v>
      </c>
      <c r="G5" s="8" t="e">
        <f>_xlfn.STDEV.P('Baseline Corrected'!O15:O17)</f>
        <v>#VALUE!</v>
      </c>
      <c r="H5" s="8" t="e">
        <f>AVERAGE('Baseline Corrected'!P15:P17)</f>
        <v>#VALUE!</v>
      </c>
      <c r="I5" s="8" t="e">
        <f>_xlfn.STDEV.P('Baseline Corrected'!P15:P17)</f>
        <v>#VALUE!</v>
      </c>
    </row>
    <row r="6" spans="1:9" x14ac:dyDescent="0.35">
      <c r="A6" s="23" t="str">
        <f>'PET Catalysis Raw Summary'!A6</f>
        <v>021-4</v>
      </c>
      <c r="B6" s="23" t="str">
        <f>'PET Catalysis Raw Summary'!B6</f>
        <v>N/a</v>
      </c>
      <c r="C6" s="23" t="str">
        <f>'PET Catalysis Raw Summary'!C6</f>
        <v>Pyridine</v>
      </c>
      <c r="D6" s="23" t="str">
        <f t="shared" si="0"/>
        <v>N/a / Pyridine</v>
      </c>
      <c r="F6" s="8">
        <f>AVERAGE('Baseline Corrected'!O18:O20)</f>
        <v>0.89742308623659683</v>
      </c>
      <c r="G6" s="8">
        <f>_xlfn.STDEV.P('Baseline Corrected'!O18:O20)</f>
        <v>0.57679841007295973</v>
      </c>
      <c r="H6" s="8">
        <f>AVERAGE('Baseline Corrected'!P18:P20)</f>
        <v>9.2330968686407449</v>
      </c>
      <c r="I6" s="8">
        <f>_xlfn.STDEV.P('Baseline Corrected'!P18:P20)</f>
        <v>5.9343643768013701</v>
      </c>
    </row>
    <row r="7" spans="1:9" x14ac:dyDescent="0.35">
      <c r="A7" s="23" t="str">
        <f>'PET Catalysis Raw Summary'!A7</f>
        <v>021-5</v>
      </c>
      <c r="B7" s="23" t="str">
        <f>'PET Catalysis Raw Summary'!B7</f>
        <v>N/a</v>
      </c>
      <c r="C7" s="23" t="str">
        <f>'PET Catalysis Raw Summary'!C7</f>
        <v>Ethylenediamine (1,2-en)</v>
      </c>
      <c r="D7" s="23" t="str">
        <f t="shared" si="0"/>
        <v>N/a / Ethylenediamine (1,2-en)</v>
      </c>
      <c r="F7" s="8">
        <f>AVERAGE('Baseline Corrected'!O21:O23)</f>
        <v>3.2231492924214264</v>
      </c>
      <c r="G7" s="8">
        <f>_xlfn.STDEV.P('Baseline Corrected'!O21:O23)</f>
        <v>3.8472997938695505E-2</v>
      </c>
      <c r="H7" s="8">
        <f>AVERAGE('Baseline Corrected'!P21:P23)</f>
        <v>33.161225842558792</v>
      </c>
      <c r="I7" s="8">
        <f>_xlfn.STDEV.P('Baseline Corrected'!P21:P23)</f>
        <v>0.39582770071655721</v>
      </c>
    </row>
    <row r="8" spans="1:9" x14ac:dyDescent="0.35">
      <c r="A8" s="23" t="str">
        <f>'PET Catalysis Raw Summary'!A8</f>
        <v>021-6</v>
      </c>
      <c r="B8" s="23" t="str">
        <f>'PET Catalysis Raw Summary'!B8</f>
        <v>N/a</v>
      </c>
      <c r="C8" s="23" t="str">
        <f>'PET Catalysis Raw Summary'!C8</f>
        <v>1-Methylimidazole (NMI)</v>
      </c>
      <c r="D8" s="23" t="str">
        <f t="shared" si="0"/>
        <v>N/a / 1-Methylimidazole (NMI)</v>
      </c>
      <c r="F8" s="8">
        <f>AVERAGE('Baseline Corrected'!O24:O26)</f>
        <v>0.44217396684537807</v>
      </c>
      <c r="G8" s="8">
        <f>_xlfn.STDEV.P('Baseline Corrected'!O24:O26)</f>
        <v>6.3592646711100265E-2</v>
      </c>
      <c r="H8" s="8">
        <f>AVERAGE('Baseline Corrected'!P24:P26)</f>
        <v>4.5492868762662626</v>
      </c>
      <c r="I8" s="8">
        <f>_xlfn.STDEV.P('Baseline Corrected'!P24:P26)</f>
        <v>0.65427007196696718</v>
      </c>
    </row>
    <row r="9" spans="1:9" x14ac:dyDescent="0.35">
      <c r="A9" s="23" t="str">
        <f>'PET Catalysis Raw Summary'!A9</f>
        <v>021-7</v>
      </c>
      <c r="B9" s="23" t="str">
        <f>'PET Catalysis Raw Summary'!B9</f>
        <v>N/a</v>
      </c>
      <c r="C9" s="23" t="str">
        <f>'PET Catalysis Raw Summary'!C9</f>
        <v>Imidazole</v>
      </c>
      <c r="D9" s="23" t="str">
        <f t="shared" si="0"/>
        <v>N/a / Imidazole</v>
      </c>
      <c r="F9" s="8">
        <f>AVERAGE('Baseline Corrected'!O27:O29)</f>
        <v>0.44111572861498205</v>
      </c>
      <c r="G9" s="8">
        <f>_xlfn.STDEV.P('Baseline Corrected'!O27:O29)</f>
        <v>2.3205772919146977E-2</v>
      </c>
      <c r="H9" s="8">
        <f>AVERAGE('Baseline Corrected'!P27:P29)</f>
        <v>4.5383992400540949</v>
      </c>
      <c r="I9" s="8">
        <f>_xlfn.STDEV.P('Baseline Corrected'!P27:P29)</f>
        <v>0.23875154602126686</v>
      </c>
    </row>
    <row r="10" spans="1:9" x14ac:dyDescent="0.35">
      <c r="A10" s="23" t="str">
        <f>'PET Catalysis Raw Summary'!A10</f>
        <v>021-8</v>
      </c>
      <c r="B10" s="23" t="str">
        <f>'PET Catalysis Raw Summary'!B10</f>
        <v>N/a</v>
      </c>
      <c r="C10" s="23" t="str">
        <f>'PET Catalysis Raw Summary'!C10</f>
        <v>1-Azabicyclo[2.2.2]octane (ABCO)</v>
      </c>
      <c r="D10" s="23" t="str">
        <f t="shared" si="0"/>
        <v>N/a / 1-Azabicyclo[2.2.2]octane (ABCO)</v>
      </c>
      <c r="F10" s="8">
        <f>AVERAGE('Baseline Corrected'!O30:O32)</f>
        <v>2.9743397651962962</v>
      </c>
      <c r="G10" s="8">
        <f>_xlfn.STDEV.P('Baseline Corrected'!O30:O32)</f>
        <v>6.3088777293200574E-2</v>
      </c>
      <c r="H10" s="8">
        <f>AVERAGE('Baseline Corrected'!P30:P32)</f>
        <v>30.601360265282256</v>
      </c>
      <c r="I10" s="8">
        <f>_xlfn.STDEV.P('Baseline Corrected'!P30:P32)</f>
        <v>0.64908603423051625</v>
      </c>
    </row>
    <row r="11" spans="1:9" x14ac:dyDescent="0.35">
      <c r="A11" s="23" t="str">
        <f>'PET Catalysis Raw Summary'!A11</f>
        <v>021-9</v>
      </c>
      <c r="B11" s="23" t="str">
        <f>'PET Catalysis Raw Summary'!B11</f>
        <v>N/a</v>
      </c>
      <c r="C11" s="23" t="str">
        <f>'PET Catalysis Raw Summary'!C11</f>
        <v>1,4-Diazabicyclo[2.2.2]octane (DABCO)</v>
      </c>
      <c r="D11" s="23" t="str">
        <f t="shared" si="0"/>
        <v>N/a / 1,4-Diazabicyclo[2.2.2]octane (DABCO)</v>
      </c>
      <c r="F11" s="8">
        <f>AVERAGE('Baseline Corrected'!O33:O35)</f>
        <v>5.4373268194723954</v>
      </c>
      <c r="G11" s="8">
        <f>_xlfn.STDEV.P('Baseline Corrected'!O33:O35)</f>
        <v>0.12171915055710128</v>
      </c>
      <c r="H11" s="8">
        <f>AVERAGE('Baseline Corrected'!P33:P35)</f>
        <v>55.941691272037644</v>
      </c>
      <c r="I11" s="8">
        <f>_xlfn.STDEV.P('Baseline Corrected'!P33:P35)</f>
        <v>1.2523019800786512</v>
      </c>
    </row>
    <row r="12" spans="1:9" x14ac:dyDescent="0.35">
      <c r="A12" s="23" t="str">
        <f>'PET Catalysis Raw Summary'!A12</f>
        <v>021-10</v>
      </c>
      <c r="B12" s="23" t="str">
        <f>'PET Catalysis Raw Summary'!B12</f>
        <v>N/a</v>
      </c>
      <c r="C12" s="23" t="str">
        <f>'PET Catalysis Raw Summary'!C12</f>
        <v>1,8-diazabicyclo(5.4.0)undec-7-ene (DBU)</v>
      </c>
      <c r="D12" s="23" t="str">
        <f t="shared" si="0"/>
        <v>N/a / 1,8-diazabicyclo(5.4.0)undec-7-ene (DBU)</v>
      </c>
      <c r="F12" s="8">
        <f>AVERAGE('Baseline Corrected'!O36:O38)</f>
        <v>9.0848352720787986</v>
      </c>
      <c r="G12" s="8">
        <f>_xlfn.STDEV.P('Baseline Corrected'!O36:O38)</f>
        <v>0.1900446024480735</v>
      </c>
      <c r="H12" s="8">
        <f>AVERAGE('Baseline Corrected'!P36:P38)</f>
        <v>93.46891715757944</v>
      </c>
      <c r="I12" s="8">
        <f>_xlfn.STDEV.P('Baseline Corrected'!P36:P38)</f>
        <v>1.9552653042656087</v>
      </c>
    </row>
    <row r="13" spans="1:9" x14ac:dyDescent="0.35">
      <c r="A13" s="23" t="str">
        <f>'PET Catalysis Raw Summary'!A13</f>
        <v>021-11</v>
      </c>
      <c r="B13" s="23" t="str">
        <f>'PET Catalysis Raw Summary'!B13</f>
        <v>N/a</v>
      </c>
      <c r="C13" s="23" t="str">
        <f>'PET Catalysis Raw Summary'!C13</f>
        <v>1,5,7-triazabicyclo(4.4.0)dec-5-ene (TBD)</v>
      </c>
      <c r="D13" s="23" t="str">
        <f t="shared" si="0"/>
        <v>N/a / 1,5,7-triazabicyclo(4.4.0)dec-5-ene (TBD)</v>
      </c>
      <c r="F13" s="8">
        <f>AVERAGE('Baseline Corrected'!O39:O41)</f>
        <v>7.6496532408317348</v>
      </c>
      <c r="G13" s="8">
        <f>_xlfn.STDEV.P('Baseline Corrected'!O39:O41)</f>
        <v>1.4712781569652758</v>
      </c>
      <c r="H13" s="8">
        <f>AVERAGE('Baseline Corrected'!P39:P41)</f>
        <v>78.703111684258701</v>
      </c>
      <c r="I13" s="8">
        <f>_xlfn.STDEV.P('Baseline Corrected'!P39:P41)</f>
        <v>15.137178831606553</v>
      </c>
    </row>
    <row r="14" spans="1:9" x14ac:dyDescent="0.35">
      <c r="A14" s="23" t="str">
        <f>'PET Catalysis Raw Summary'!A14</f>
        <v>021-12</v>
      </c>
      <c r="B14" s="23" t="str">
        <f>'PET Catalysis Raw Summary'!B14</f>
        <v>N/a</v>
      </c>
      <c r="C14" s="23" t="str">
        <f>'PET Catalysis Raw Summary'!C14</f>
        <v>7-Methyl-1,5,7-triazabicyclo(4.4.0)dec-5-ene (MTBD)</v>
      </c>
      <c r="D14" s="23" t="str">
        <f t="shared" si="0"/>
        <v>N/a / 7-Methyl-1,5,7-triazabicyclo(4.4.0)dec-5-ene (MTBD)</v>
      </c>
      <c r="F14" s="8">
        <f>AVERAGE('Baseline Corrected'!O42:O44)</f>
        <v>7.7994140188711425</v>
      </c>
      <c r="G14" s="8">
        <f>_xlfn.STDEV.P('Baseline Corrected'!O42:O44)</f>
        <v>0.3744747258686037</v>
      </c>
      <c r="H14" s="8">
        <f>AVERAGE('Baseline Corrected'!P42:P44)</f>
        <v>80.243918681501825</v>
      </c>
      <c r="I14" s="8">
        <f>_xlfn.STDEV.P('Baseline Corrected'!P42:P44)</f>
        <v>3.8527662947718615</v>
      </c>
    </row>
    <row r="15" spans="1:9" x14ac:dyDescent="0.35">
      <c r="A15" s="23" t="str">
        <f>'PET Catalysis Raw Summary'!A15</f>
        <v>021-13</v>
      </c>
      <c r="B15" s="23" t="str">
        <f>'PET Catalysis Raw Summary'!B15</f>
        <v>N/a</v>
      </c>
      <c r="C15" s="23" t="str">
        <f>'PET Catalysis Raw Summary'!C15</f>
        <v>1,1,3,3-Tetramethylguanidine (TMG)</v>
      </c>
      <c r="D15" s="23" t="str">
        <f t="shared" si="0"/>
        <v>N/a / 1,1,3,3-Tetramethylguanidine (TMG)</v>
      </c>
      <c r="F15" s="8">
        <f>AVERAGE('Baseline Corrected'!$O45:$O47)</f>
        <v>2.4126226012975849</v>
      </c>
      <c r="G15" s="8">
        <f>_xlfn.STDEV.P('Baseline Corrected'!$O45:$O47)</f>
        <v>4.0834972570383508E-2</v>
      </c>
      <c r="H15" s="8">
        <f>AVERAGE('Baseline Corrected'!$P45:$P47)</f>
        <v>24.822158608230609</v>
      </c>
      <c r="I15" s="8">
        <f>_xlfn.STDEV.P('Baseline Corrected'!$P45:$P47)</f>
        <v>0.42012876997821902</v>
      </c>
    </row>
    <row r="16" spans="1:9" x14ac:dyDescent="0.35">
      <c r="A16" s="23" t="str">
        <f>'PET Catalysis Raw Summary'!A16</f>
        <v>021-14</v>
      </c>
      <c r="B16" s="23" t="str">
        <f>'PET Catalysis Raw Summary'!B16</f>
        <v>N/a</v>
      </c>
      <c r="C16" s="23" t="str">
        <f>'PET Catalysis Raw Summary'!C16</f>
        <v>2-tert-Butylimino-2-diethylamino-1,3-dimethylperhydro-1,3,2-diazaphosphorine (BEMP)</v>
      </c>
      <c r="D16" s="23" t="str">
        <f t="shared" si="0"/>
        <v>N/a / 2-tert-Butylimino-2-diethylamino-1,3-dimethylperhydro-1,3,2-diazaphosphorine (BEMP)</v>
      </c>
      <c r="F16" s="8">
        <f>AVERAGE('Baseline Corrected'!$O48:$O50)</f>
        <v>8.4534091634113864</v>
      </c>
      <c r="G16" s="8">
        <f>_xlfn.STDEV.P('Baseline Corrected'!$O48:$O50)</f>
        <v>0.13741266328333041</v>
      </c>
      <c r="H16" s="8">
        <f>AVERAGE('Baseline Corrected'!$P48:$P50)</f>
        <v>86.972518172387652</v>
      </c>
      <c r="I16" s="8">
        <f>_xlfn.STDEV.P('Baseline Corrected'!$P48:$P50)</f>
        <v>1.4137639765803987</v>
      </c>
    </row>
    <row r="17" spans="1:9" x14ac:dyDescent="0.35">
      <c r="A17" s="23" t="str">
        <f>'PET Catalysis Raw Summary'!A17</f>
        <v>021-15</v>
      </c>
      <c r="B17" s="23" t="str">
        <f>'PET Catalysis Raw Summary'!B17</f>
        <v>N/a</v>
      </c>
      <c r="C17" s="23" t="str">
        <f>'PET Catalysis Raw Summary'!C17</f>
        <v>Phospazene base P1-t-Bu</v>
      </c>
      <c r="D17" s="23" t="str">
        <f t="shared" si="0"/>
        <v>N/a / Phospazene base P1-t-Bu</v>
      </c>
      <c r="F17" s="8">
        <f>AVERAGE('Baseline Corrected'!$O51:$O53)</f>
        <v>6.5240019201782529</v>
      </c>
      <c r="G17" s="8">
        <f>_xlfn.STDEV.P('Baseline Corrected'!$O51:$O53)</f>
        <v>0.62037847370535248</v>
      </c>
      <c r="H17" s="8">
        <f>AVERAGE('Baseline Corrected'!$P51:$P53)</f>
        <v>67.121898939340639</v>
      </c>
      <c r="I17" s="8">
        <f>_xlfn.STDEV.P('Baseline Corrected'!$P51:$P53)</f>
        <v>6.382735892121767</v>
      </c>
    </row>
    <row r="18" spans="1:9" x14ac:dyDescent="0.35">
      <c r="A18" s="23" t="str">
        <f>'PET Catalysis Raw Summary'!A18</f>
        <v>021-16</v>
      </c>
      <c r="B18" s="23" t="str">
        <f>'PET Catalysis Raw Summary'!B18</f>
        <v>N/a</v>
      </c>
      <c r="C18" s="23" t="str">
        <f>'PET Catalysis Raw Summary'!C18</f>
        <v>Phospazene base P2-t-Bu</v>
      </c>
      <c r="D18" s="23" t="str">
        <f t="shared" si="0"/>
        <v>N/a / Phospazene base P2-t-Bu</v>
      </c>
      <c r="F18" s="8">
        <f>AVERAGE('Baseline Corrected'!$O54:$O56)</f>
        <v>6.3463619178390251</v>
      </c>
      <c r="G18" s="8">
        <f>_xlfn.STDEV.P('Baseline Corrected'!$O54:$O56)</f>
        <v>1.5669352808630779</v>
      </c>
      <c r="H18" s="8">
        <f>AVERAGE('Baseline Corrected'!$P54:$P56)</f>
        <v>65.294257802737164</v>
      </c>
      <c r="I18" s="8">
        <f>_xlfn.STDEV.P('Baseline Corrected'!$P54:$P56)</f>
        <v>16.121342828131027</v>
      </c>
    </row>
    <row r="19" spans="1:9" x14ac:dyDescent="0.35">
      <c r="A19" s="23" t="str">
        <f>'PET Catalysis Raw Summary'!A19</f>
        <v>021-17</v>
      </c>
      <c r="B19" s="23" t="str">
        <f>'PET Catalysis Raw Summary'!B19</f>
        <v>N/a</v>
      </c>
      <c r="C19" s="23" t="str">
        <f>'PET Catalysis Raw Summary'!C19</f>
        <v>1-Methylpiperazine</v>
      </c>
      <c r="D19" s="23" t="str">
        <f t="shared" si="0"/>
        <v>N/a / 1-Methylpiperazine</v>
      </c>
      <c r="F19" s="8">
        <f>AVERAGE('Baseline Corrected'!$O57:$O59)</f>
        <v>1.9881104466492097</v>
      </c>
      <c r="G19" s="8">
        <f>_xlfn.STDEV.P('Baseline Corrected'!$O57:$O59)</f>
        <v>0.11900748993530323</v>
      </c>
      <c r="H19" s="8">
        <f>AVERAGE('Baseline Corrected'!$P57:$P59)</f>
        <v>20.454584488624665</v>
      </c>
      <c r="I19" s="8">
        <f>_xlfn.STDEV.P('Baseline Corrected'!$P57:$P59)</f>
        <v>1.2244031823098807</v>
      </c>
    </row>
    <row r="20" spans="1:9" x14ac:dyDescent="0.35">
      <c r="A20" s="23" t="str">
        <f>'PET Catalysis Raw Summary'!A20</f>
        <v>021-18</v>
      </c>
      <c r="B20" s="23" t="str">
        <f>'PET Catalysis Raw Summary'!B20</f>
        <v>N/a</v>
      </c>
      <c r="C20" s="23" t="str">
        <f>'PET Catalysis Raw Summary'!C20</f>
        <v>Morpholine</v>
      </c>
      <c r="D20" s="23" t="str">
        <f t="shared" si="0"/>
        <v>N/a / Morpholine</v>
      </c>
      <c r="F20" s="8">
        <f>AVERAGE('Baseline Corrected'!$O60:$O62)</f>
        <v>0.866251469597629</v>
      </c>
      <c r="G20" s="8">
        <f>_xlfn.STDEV.P('Baseline Corrected'!$O60:$O62)</f>
        <v>4.9418791164054857E-2</v>
      </c>
      <c r="H20" s="8">
        <f>AVERAGE('Baseline Corrected'!$P60:$P62)</f>
        <v>8.9123890994806292</v>
      </c>
      <c r="I20" s="8">
        <f>_xlfn.STDEV.P('Baseline Corrected'!$P60:$P62)</f>
        <v>0.50844299968069873</v>
      </c>
    </row>
    <row r="21" spans="1:9" x14ac:dyDescent="0.35">
      <c r="A21" s="23" t="str">
        <f>'PET Catalysis Raw Summary'!A21</f>
        <v>021-19</v>
      </c>
      <c r="B21" s="23" t="str">
        <f>'PET Catalysis Raw Summary'!B21</f>
        <v>N/a</v>
      </c>
      <c r="C21" s="23" t="str">
        <f>'PET Catalysis Raw Summary'!C21</f>
        <v>Diisopropylamine (DIPA)</v>
      </c>
      <c r="D21" s="23" t="str">
        <f t="shared" si="0"/>
        <v>N/a / Diisopropylamine (DIPA)</v>
      </c>
      <c r="F21" s="8">
        <f>AVERAGE('Baseline Corrected'!$O63:$O65)</f>
        <v>0.40200658164651387</v>
      </c>
      <c r="G21" s="8">
        <f>_xlfn.STDEV.P('Baseline Corrected'!$O63:$O65)</f>
        <v>2.5663160171775969E-2</v>
      </c>
      <c r="H21" s="8">
        <f>AVERAGE('Baseline Corrected'!$P63:$P65)</f>
        <v>4.1360265487919783</v>
      </c>
      <c r="I21" s="8">
        <f>_xlfn.STDEV.P('Baseline Corrected'!$P63:$P65)</f>
        <v>0.26403426372182831</v>
      </c>
    </row>
    <row r="22" spans="1:9" x14ac:dyDescent="0.35">
      <c r="A22" s="23" t="str">
        <f>'PET Catalysis Raw Summary'!A22</f>
        <v>021-20</v>
      </c>
      <c r="B22" s="23" t="str">
        <f>'PET Catalysis Raw Summary'!B22</f>
        <v>N/a</v>
      </c>
      <c r="C22" s="23" t="str">
        <f>'PET Catalysis Raw Summary'!C22</f>
        <v>2,6-Lutidine</v>
      </c>
      <c r="D22" s="23" t="str">
        <f t="shared" si="0"/>
        <v>N/a / 2,6-Lutidine</v>
      </c>
      <c r="F22" s="8">
        <f>AVERAGE('Baseline Corrected'!$O66:$O68)</f>
        <v>0.4554019781027619</v>
      </c>
      <c r="G22" s="8">
        <f>_xlfn.STDEV.P('Baseline Corrected'!$O66:$O68)</f>
        <v>8.3065726725607955E-2</v>
      </c>
      <c r="H22" s="8">
        <f>AVERAGE('Baseline Corrected'!$P66:$P68)</f>
        <v>4.6853826723205847</v>
      </c>
      <c r="I22" s="8">
        <f>_xlfn.STDEV.P('Baseline Corrected'!$P66:$P68)</f>
        <v>0.85461797571739162</v>
      </c>
    </row>
    <row r="23" spans="1:9" x14ac:dyDescent="0.35">
      <c r="A23" s="23" t="str">
        <f>'PET Catalysis Raw Summary'!A23</f>
        <v>021-21</v>
      </c>
      <c r="B23" s="23" t="str">
        <f>'PET Catalysis Raw Summary'!B23</f>
        <v>N/a</v>
      </c>
      <c r="C23" s="23" t="str">
        <f>'PET Catalysis Raw Summary'!C23</f>
        <v>Control (only PET)</v>
      </c>
      <c r="D23" s="23" t="str">
        <f t="shared" si="0"/>
        <v>N/a / Control (only PET)</v>
      </c>
      <c r="F23" s="34">
        <f>AVERAGE('Baseline Corrected'!$O69:$O71)</f>
        <v>0.17615214709627278</v>
      </c>
      <c r="G23" s="34">
        <f>_xlfn.STDEV.P('Baseline Corrected'!$O69:$O71)</f>
        <v>4.4186992852569759E-2</v>
      </c>
      <c r="H23" s="34">
        <f>AVERAGE('Baseline Corrected'!$P69:$P71)</f>
        <v>1.8123334051717803</v>
      </c>
      <c r="I23" s="34">
        <f>_xlfn.STDEV.P('Baseline Corrected'!$P69:$P71)</f>
        <v>0.45461587917535728</v>
      </c>
    </row>
    <row r="24" spans="1:9" x14ac:dyDescent="0.35">
      <c r="A24" s="23" t="str">
        <f>'PET Catalysis Raw Summary'!A24</f>
        <v>Blank</v>
      </c>
      <c r="B24" s="23" t="str">
        <f>'PET Catalysis Raw Summary'!B24</f>
        <v>Blank MeCN</v>
      </c>
      <c r="C24" s="23" t="str">
        <f>'PET Catalysis Raw Summary'!C24</f>
        <v>N/a</v>
      </c>
      <c r="D24" s="23" t="str">
        <f t="shared" si="0"/>
        <v>Blank MeCN / N/a</v>
      </c>
      <c r="F24" s="34" t="e">
        <f>AVERAGE('Baseline Corrected'!$O72:$O74)</f>
        <v>#NUM!</v>
      </c>
      <c r="G24" s="34" t="e">
        <f>_xlfn.STDEV.P('Baseline Corrected'!$O72:$O74)</f>
        <v>#NUM!</v>
      </c>
      <c r="H24" s="34" t="e">
        <f>AVERAGE('Baseline Corrected'!$P72:$P74)</f>
        <v>#NUM!</v>
      </c>
      <c r="I24" s="34" t="e">
        <f>_xlfn.STDEV.P('Baseline Corrected'!$P72:$P74)</f>
        <v>#NUM!</v>
      </c>
    </row>
    <row r="25" spans="1:9" x14ac:dyDescent="0.35">
      <c r="A25" s="23">
        <f>'PET Catalysis Raw Summary'!A25</f>
        <v>0</v>
      </c>
      <c r="B25" s="23">
        <f>'PET Catalysis Raw Summary'!B25</f>
        <v>0</v>
      </c>
      <c r="C25" s="23">
        <f>'PET Catalysis Raw Summary'!C25</f>
        <v>0</v>
      </c>
      <c r="D25" s="23" t="str">
        <f t="shared" si="0"/>
        <v>0 / 0</v>
      </c>
      <c r="F25" s="34" t="e">
        <f>AVERAGE('Baseline Corrected'!$O75:$O77)</f>
        <v>#NUM!</v>
      </c>
      <c r="G25" s="34" t="e">
        <f>_xlfn.STDEV.P('Baseline Corrected'!$O75:$O77)</f>
        <v>#NUM!</v>
      </c>
      <c r="H25" s="34" t="e">
        <f>AVERAGE('Baseline Corrected'!$P75:$P77)</f>
        <v>#NUM!</v>
      </c>
      <c r="I25" s="34" t="e">
        <f>_xlfn.STDEV.P('Baseline Corrected'!$P75:$P77)</f>
        <v>#NUM!</v>
      </c>
    </row>
    <row r="26" spans="1:9" x14ac:dyDescent="0.35">
      <c r="A26" s="23">
        <f>'PET Catalysis Raw Summary'!A26</f>
        <v>0</v>
      </c>
      <c r="B26" s="23">
        <f>'PET Catalysis Raw Summary'!B26</f>
        <v>0</v>
      </c>
      <c r="C26" s="23">
        <f>'PET Catalysis Raw Summary'!C26</f>
        <v>0</v>
      </c>
      <c r="D26" s="23" t="str">
        <f t="shared" si="0"/>
        <v>0 / 0</v>
      </c>
      <c r="F26" s="34" t="e">
        <f>AVERAGE('Baseline Corrected'!$O78:$O80)</f>
        <v>#NUM!</v>
      </c>
      <c r="G26" s="34" t="e">
        <f>_xlfn.STDEV.P('Baseline Corrected'!$O78:$O80)</f>
        <v>#NUM!</v>
      </c>
      <c r="H26" s="34" t="e">
        <f>AVERAGE('Baseline Corrected'!$P78:$P80)</f>
        <v>#NUM!</v>
      </c>
      <c r="I26" s="34" t="e">
        <f>_xlfn.STDEV.P('Baseline Corrected'!$P78:$P80)</f>
        <v>#NUM!</v>
      </c>
    </row>
    <row r="27" spans="1:9" x14ac:dyDescent="0.35">
      <c r="A27" s="23">
        <f>'PET Catalysis Raw Summary'!A27</f>
        <v>0</v>
      </c>
      <c r="B27" s="23">
        <f>'PET Catalysis Raw Summary'!B27</f>
        <v>0</v>
      </c>
      <c r="C27" s="23">
        <f>'PET Catalysis Raw Summary'!C27</f>
        <v>0</v>
      </c>
      <c r="D27" s="23" t="str">
        <f t="shared" si="0"/>
        <v>0 / 0</v>
      </c>
      <c r="F27" s="34" t="e">
        <f>AVERAGE('Baseline Corrected'!$O81:$O83)</f>
        <v>#NUM!</v>
      </c>
      <c r="G27" s="34" t="e">
        <f>_xlfn.STDEV.P('Baseline Corrected'!$O81:$O83)</f>
        <v>#NUM!</v>
      </c>
      <c r="H27" s="34" t="e">
        <f>AVERAGE('Baseline Corrected'!$P81:$P83)</f>
        <v>#NUM!</v>
      </c>
      <c r="I27" s="34" t="e">
        <f>_xlfn.STDEV.P('Baseline Corrected'!$P81:$P83)</f>
        <v>#NUM!</v>
      </c>
    </row>
    <row r="28" spans="1:9" x14ac:dyDescent="0.35">
      <c r="A28" s="23">
        <f>'PET Catalysis Raw Summary'!A28</f>
        <v>0</v>
      </c>
      <c r="B28" s="23">
        <f>'PET Catalysis Raw Summary'!B28</f>
        <v>0</v>
      </c>
      <c r="C28" s="23">
        <f>'PET Catalysis Raw Summary'!C28</f>
        <v>0</v>
      </c>
      <c r="D28" s="23" t="str">
        <f t="shared" si="0"/>
        <v>0 / 0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>
        <f>'PET Catalysis Raw Summary'!A29</f>
        <v>0</v>
      </c>
      <c r="B29" s="23">
        <f>'PET Catalysis Raw Summary'!B29</f>
        <v>0</v>
      </c>
      <c r="C29" s="23">
        <f>'PET Catalysis Raw Summary'!C29</f>
        <v>0</v>
      </c>
      <c r="D29" s="23" t="str">
        <f t="shared" si="0"/>
        <v>0 / 0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>
        <f>'PET Catalysis Raw Summary'!A30</f>
        <v>0</v>
      </c>
      <c r="B30" s="23">
        <f>'PET Catalysis Raw Summary'!B30</f>
        <v>0</v>
      </c>
      <c r="C30" s="23">
        <f>'PET Catalysis Raw Summary'!C30</f>
        <v>0</v>
      </c>
      <c r="D30" s="23" t="str">
        <f t="shared" si="0"/>
        <v>0 / 0</v>
      </c>
      <c r="F30" s="34" t="e">
        <f>AVERAGE('Baseline Corrected'!$O90:$O92)</f>
        <v>#NUM!</v>
      </c>
      <c r="G30" s="34" t="e">
        <f>_xlfn.STDEV.P('Baseline Corrected'!$O90:$O92)</f>
        <v>#NUM!</v>
      </c>
      <c r="H30" s="34" t="e">
        <f>AVERAGE('Baseline Corrected'!$P90:$P92)</f>
        <v>#NUM!</v>
      </c>
      <c r="I30" s="34" t="e">
        <f>_xlfn.STDEV.P('Baseline Corrected'!$P90:$P92)</f>
        <v>#NUM!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</sheetData>
  <conditionalFormatting sqref="I3:I34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2025-06-10T10:23:52Z</dcterms:modified>
</cp:coreProperties>
</file>